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codeName="ThisWorkbook"/>
  <bookViews>
    <workbookView xWindow="-15" yWindow="-15" windowWidth="12045" windowHeight="5580" tabRatio="793"/>
  </bookViews>
  <sheets>
    <sheet name="اليومية" sheetId="93" r:id="rId1"/>
    <sheet name="مصاريف المكتب" sheetId="24" state="hidden" r:id="rId2"/>
  </sheets>
  <externalReferences>
    <externalReference r:id="rId3"/>
  </externalReferences>
  <definedNames>
    <definedName name="name">#REF!</definedName>
    <definedName name="_xlnm.Print_Area" localSheetId="0">اليومية!$F$1:$N$33</definedName>
    <definedName name="_xlnm.Print_Titles" localSheetId="0">اليومية!$6:$10</definedName>
    <definedName name="ا">#REF!</definedName>
    <definedName name="الاسم">اليومية!$B$2:$D$4</definedName>
    <definedName name="التاريخ">#REF!</definedName>
    <definedName name="الدفعات">#REF!</definedName>
    <definedName name="الرقم">#REF!</definedName>
    <definedName name="السعر">#REF!</definedName>
    <definedName name="السعر__الإفرادي">#REF!</definedName>
    <definedName name="الشرح">#REF!</definedName>
    <definedName name="العمل">#REF!</definedName>
    <definedName name="الفرق">اليومية!$D$2:$D$4</definedName>
    <definedName name="الكمية">#REF!</definedName>
    <definedName name="الكمية.">#REF!</definedName>
    <definedName name="المجموع">اليومية!$B$4:$D$4</definedName>
    <definedName name="المجموع.">#REF!</definedName>
    <definedName name="الوحدة">#REF!</definedName>
    <definedName name="الوحدة.">#REF!</definedName>
    <definedName name="ب">#REF!</definedName>
    <definedName name="بيي">[1]!Table5785184[[#All],[عمل]]</definedName>
    <definedName name="ت">#REF!</definedName>
    <definedName name="دفع">اليومية!$C$2:$C$4</definedName>
    <definedName name="دفع___مرتجع">#REF!</definedName>
    <definedName name="س">#REF!</definedName>
    <definedName name="شغل">اليومية!$B$2:$B$4</definedName>
    <definedName name="ع">#REF!</definedName>
    <definedName name="عل">#REF!</definedName>
    <definedName name="عمل">#REF!</definedName>
    <definedName name="غ">#REF!</definedName>
    <definedName name="ف">#REF!</definedName>
    <definedName name="كممم">#REF!</definedName>
    <definedName name="كممن">#REF!</definedName>
    <definedName name="كنلتلتعهنتتي">#REF!</definedName>
    <definedName name="ل">#REF!</definedName>
    <definedName name="م">#REF!</definedName>
    <definedName name="ن">#REF!</definedName>
    <definedName name="وليد_الداهوك">اليومية!$B$3:$D$3</definedName>
    <definedName name="ي">#REF!</definedName>
    <definedName name="يومياتنتتا">[1]!Table5785184[[#All],[المجموع]]</definedName>
  </definedNames>
  <calcPr calcId="124519"/>
</workbook>
</file>

<file path=xl/calcChain.xml><?xml version="1.0" encoding="utf-8"?>
<calcChain xmlns="http://schemas.openxmlformats.org/spreadsheetml/2006/main">
  <c r="E28" i="93"/>
  <c r="E29"/>
  <c r="E30"/>
  <c r="E27"/>
  <c r="A19"/>
  <c r="A20"/>
  <c r="A21"/>
  <c r="A22"/>
  <c r="A23"/>
  <c r="A24"/>
  <c r="A25"/>
  <c r="M19"/>
  <c r="M20"/>
  <c r="M21"/>
  <c r="M22"/>
  <c r="M23"/>
  <c r="M24"/>
  <c r="M25"/>
  <c r="N19"/>
  <c r="N20"/>
  <c r="N21"/>
  <c r="N22"/>
  <c r="N23"/>
  <c r="N24"/>
  <c r="N25"/>
  <c r="A11" l="1"/>
  <c r="J26" l="1"/>
  <c r="I26"/>
  <c r="E26"/>
  <c r="D26"/>
  <c r="N18"/>
  <c r="M18"/>
  <c r="A18"/>
  <c r="N17"/>
  <c r="M17"/>
  <c r="A17"/>
  <c r="N16"/>
  <c r="M16"/>
  <c r="A16"/>
  <c r="N15"/>
  <c r="M15"/>
  <c r="A15"/>
  <c r="N14"/>
  <c r="M14"/>
  <c r="A14"/>
  <c r="N13"/>
  <c r="M13"/>
  <c r="A13"/>
  <c r="N12"/>
  <c r="M12"/>
  <c r="A12"/>
  <c r="N11"/>
  <c r="M11"/>
  <c r="N7"/>
  <c r="R6" s="1"/>
  <c r="K7"/>
  <c r="G7"/>
  <c r="Q6"/>
  <c r="N26" l="1"/>
  <c r="M28" s="1"/>
  <c r="M26"/>
  <c r="M27" s="1"/>
  <c r="M30" l="1"/>
  <c r="B25" i="24" l="1"/>
  <c r="J3" s="1"/>
  <c r="F53"/>
  <c r="K3" s="1"/>
  <c r="K4" s="1"/>
  <c r="J4" l="1"/>
  <c r="L3"/>
  <c r="L4" s="1"/>
</calcChain>
</file>

<file path=xl/sharedStrings.xml><?xml version="1.0" encoding="utf-8"?>
<sst xmlns="http://schemas.openxmlformats.org/spreadsheetml/2006/main" count="199" uniqueCount="150">
  <si>
    <t>وسام حمود</t>
  </si>
  <si>
    <t>الرقم</t>
  </si>
  <si>
    <t>التاريخ</t>
  </si>
  <si>
    <t>مسامير فولاذ</t>
  </si>
  <si>
    <t>عامل عزالة جور</t>
  </si>
  <si>
    <t>رمل</t>
  </si>
  <si>
    <t>سرك</t>
  </si>
  <si>
    <t>رقم الفاتورة</t>
  </si>
  <si>
    <t>الباقي</t>
  </si>
  <si>
    <t>المستلم</t>
  </si>
  <si>
    <t>ملاحظات</t>
  </si>
  <si>
    <t>السائق</t>
  </si>
  <si>
    <t>باطون أبيض</t>
  </si>
  <si>
    <t>المصرف</t>
  </si>
  <si>
    <t>المادة</t>
  </si>
  <si>
    <t>بوب كات</t>
  </si>
  <si>
    <t>طباعة</t>
  </si>
  <si>
    <t>ترابة</t>
  </si>
  <si>
    <t>جهاد الداهوك</t>
  </si>
  <si>
    <t>المصدر</t>
  </si>
  <si>
    <t>منير منصور</t>
  </si>
  <si>
    <t>الشيخ حسن السعدي</t>
  </si>
  <si>
    <t>سليم طقطق</t>
  </si>
  <si>
    <t>عصمت مراد</t>
  </si>
  <si>
    <t>هايل السالم</t>
  </si>
  <si>
    <t>عمل</t>
  </si>
  <si>
    <t>مازوت</t>
  </si>
  <si>
    <t>إكرامية</t>
  </si>
  <si>
    <t>بلال حمود</t>
  </si>
  <si>
    <t>محمد حسن المحمد</t>
  </si>
  <si>
    <t>هيثم حمود</t>
  </si>
  <si>
    <t>الحاج وسام</t>
  </si>
  <si>
    <t>رقم الشيك</t>
  </si>
  <si>
    <t>عمر</t>
  </si>
  <si>
    <t>علي عطية</t>
  </si>
  <si>
    <t>جمال أبو سعيد</t>
  </si>
  <si>
    <t>تاريخها</t>
  </si>
  <si>
    <t>حسين محمد السعود</t>
  </si>
  <si>
    <t xml:space="preserve">الرقم </t>
  </si>
  <si>
    <t>المبلغ الوارد</t>
  </si>
  <si>
    <t>الدافع</t>
  </si>
  <si>
    <t>المبلغ المصروف</t>
  </si>
  <si>
    <t>المدفوع له</t>
  </si>
  <si>
    <t>المقبوض</t>
  </si>
  <si>
    <t>المصروف</t>
  </si>
  <si>
    <t>مازوت بيك آب</t>
  </si>
  <si>
    <t>محارم 2</t>
  </si>
  <si>
    <t>يونس</t>
  </si>
  <si>
    <t>رائد لحسين</t>
  </si>
  <si>
    <t>خالد حميدو</t>
  </si>
  <si>
    <t>إكرامية ترابة</t>
  </si>
  <si>
    <t>سائق</t>
  </si>
  <si>
    <t>هيثم أبو محمد</t>
  </si>
  <si>
    <t>إبراهيم العزو</t>
  </si>
  <si>
    <t>منير زينه</t>
  </si>
  <si>
    <t>خزانات ماء</t>
  </si>
  <si>
    <t>حسن حصيدة</t>
  </si>
  <si>
    <t>قلم أحمر</t>
  </si>
  <si>
    <t>محل</t>
  </si>
  <si>
    <t>محمد ربيع أبو نديم</t>
  </si>
  <si>
    <t>نضال هواري</t>
  </si>
  <si>
    <t>إياد عبد المجيد المشكاوي</t>
  </si>
  <si>
    <t>جهاد الصفدي</t>
  </si>
  <si>
    <t>ميلاد الشعك</t>
  </si>
  <si>
    <t>علام طه</t>
  </si>
  <si>
    <t>عامر القاضي</t>
  </si>
  <si>
    <t>ابن هيثم حمود</t>
  </si>
  <si>
    <t>عامل مروحة</t>
  </si>
  <si>
    <t>يحيى إبراهيم أبو علي</t>
  </si>
  <si>
    <t>عامل ورشة زعرور</t>
  </si>
  <si>
    <t>عمال لم يكملوا عملهم</t>
  </si>
  <si>
    <t>بن</t>
  </si>
  <si>
    <t>نضال</t>
  </si>
  <si>
    <t>جبالة+هيثم</t>
  </si>
  <si>
    <t>خالد حمود</t>
  </si>
  <si>
    <t>طرنبة</t>
  </si>
  <si>
    <t>مازوت للحفارة</t>
  </si>
  <si>
    <t>مقبوضات</t>
  </si>
  <si>
    <t>مدفوعات</t>
  </si>
  <si>
    <t>الناتج</t>
  </si>
  <si>
    <t>مازوت للكومبريسور</t>
  </si>
  <si>
    <t>عمل حدادة</t>
  </si>
  <si>
    <t>فرحان الشموري</t>
  </si>
  <si>
    <t>سائق نايف جابر</t>
  </si>
  <si>
    <t>أحمد الخلف</t>
  </si>
  <si>
    <t>مازوت بيك آب أورانج</t>
  </si>
  <si>
    <t>سلمها الحاج</t>
  </si>
  <si>
    <t>بيترو الشاويش</t>
  </si>
  <si>
    <t>أحمد العسكر</t>
  </si>
  <si>
    <t>أحمد عبد الله</t>
  </si>
  <si>
    <t>صفوان</t>
  </si>
  <si>
    <t>شغيل ياسر</t>
  </si>
  <si>
    <t>مسامير</t>
  </si>
  <si>
    <t>باسم إدوار</t>
  </si>
  <si>
    <t>إبراهيم السعديو خالد ملوالعين</t>
  </si>
  <si>
    <t>أجرة خشب</t>
  </si>
  <si>
    <t>هيثم عطية</t>
  </si>
  <si>
    <t>مولد</t>
  </si>
  <si>
    <t>مولد كهرباء</t>
  </si>
  <si>
    <t>نجار</t>
  </si>
  <si>
    <t>دفع</t>
  </si>
  <si>
    <t>هايل إعادة</t>
  </si>
  <si>
    <t>مرعي الحسن</t>
  </si>
  <si>
    <t>ورشة أمينة اللدن</t>
  </si>
  <si>
    <t>ترابة2</t>
  </si>
  <si>
    <t>استبدال شيك</t>
  </si>
  <si>
    <t>إغلاق حساب</t>
  </si>
  <si>
    <t>فاتورة رقم:</t>
  </si>
  <si>
    <t>التاريــــــخ:</t>
  </si>
  <si>
    <t>المحترم</t>
  </si>
  <si>
    <t>نقداً / شيك</t>
  </si>
  <si>
    <t>شيك لأمر</t>
  </si>
  <si>
    <t>يدفع في</t>
  </si>
  <si>
    <t>مصدر الشيك</t>
  </si>
  <si>
    <t>US$</t>
  </si>
  <si>
    <t>التسديد</t>
  </si>
  <si>
    <t>دفع /
مرتجع</t>
  </si>
  <si>
    <t>المحترمة</t>
  </si>
  <si>
    <t>المحترمين</t>
  </si>
  <si>
    <t>المبلــغ الصافــــــــــي:</t>
  </si>
  <si>
    <t>الحســــــــــــــــــــــــم:</t>
  </si>
  <si>
    <t>الدفعات والمرتجعــات:</t>
  </si>
  <si>
    <t>قيمـة الفاتــــــــــــورة:</t>
  </si>
  <si>
    <t>مجموع الدفعات والمرتجعات</t>
  </si>
  <si>
    <t>الإجمالي
Total Price</t>
  </si>
  <si>
    <t>التاريخ
Date</t>
  </si>
  <si>
    <t>السعر الإفرادي
Unit Price</t>
  </si>
  <si>
    <t>الوحدة
Unit</t>
  </si>
  <si>
    <t>الكمية
Qty</t>
  </si>
  <si>
    <t>T
V
A</t>
  </si>
  <si>
    <t>اسم الصنف
Item Description</t>
  </si>
  <si>
    <t>العنوان:</t>
  </si>
  <si>
    <t>الرقم المالي:</t>
  </si>
  <si>
    <t>الهاتف:</t>
  </si>
  <si>
    <t>رقم الحساب:</t>
  </si>
  <si>
    <r>
      <t xml:space="preserve">اسم الحساب </t>
    </r>
    <r>
      <rPr>
        <b/>
        <sz val="11"/>
        <color theme="1"/>
        <rFont val="Times New Roman"/>
        <family val="1"/>
      </rPr>
      <t>السادة:</t>
    </r>
  </si>
  <si>
    <r>
      <t xml:space="preserve">اسم الحساب </t>
    </r>
    <r>
      <rPr>
        <b/>
        <sz val="11"/>
        <color theme="1"/>
        <rFont val="Times New Roman"/>
        <family val="1"/>
      </rPr>
      <t>السيدة:</t>
    </r>
  </si>
  <si>
    <r>
      <t xml:space="preserve">اسم الحساب </t>
    </r>
    <r>
      <rPr>
        <b/>
        <sz val="11"/>
        <color theme="1"/>
        <rFont val="Times New Roman"/>
        <family val="1"/>
      </rPr>
      <t>السيد:</t>
    </r>
  </si>
  <si>
    <t>رقم البون    Ref</t>
  </si>
  <si>
    <t>العملــــــــة:</t>
  </si>
  <si>
    <t>الاسم
Account Name</t>
  </si>
  <si>
    <t>المكان
place</t>
  </si>
  <si>
    <t>الصفحة</t>
  </si>
  <si>
    <t>مخلوط</t>
  </si>
  <si>
    <t>محمد 1</t>
  </si>
  <si>
    <t>محمد2</t>
  </si>
  <si>
    <t>خالد 1</t>
  </si>
  <si>
    <t>خالد 2</t>
  </si>
  <si>
    <t>مصطفى 1</t>
  </si>
  <si>
    <r>
      <rPr>
        <b/>
        <sz val="14"/>
        <color theme="6" tint="-0.249977111117893"/>
        <rFont val="Times New Roman"/>
        <family val="1"/>
      </rPr>
      <t>السلام عليكم:</t>
    </r>
    <r>
      <rPr>
        <sz val="14"/>
        <color theme="1"/>
        <rFont val="Times New Roman"/>
        <family val="1"/>
      </rPr>
      <t xml:space="preserve">
هل يمكن إدراج دالة أو مجموعة دوال </t>
    </r>
    <r>
      <rPr>
        <b/>
        <sz val="14"/>
        <color rgb="FFFF0000"/>
        <rFont val="Times New Roman"/>
        <family val="1"/>
      </rPr>
      <t>"دون أكواد"</t>
    </r>
    <r>
      <rPr>
        <sz val="14"/>
        <color theme="1"/>
        <rFont val="Times New Roman"/>
        <family val="1"/>
      </rPr>
      <t xml:space="preserve"> تحسب كميات المواد المذكورة 
بعد التصفية حسب العميل ....مع فائق شكري وامتناني
</t>
    </r>
    <r>
      <rPr>
        <b/>
        <sz val="14"/>
        <color theme="6" tint="-0.249977111117893"/>
        <rFont val="Times New Roman"/>
        <family val="1"/>
      </rPr>
      <t>أخوكم أبو يوسف</t>
    </r>
  </si>
</sst>
</file>

<file path=xl/styles.xml><?xml version="1.0" encoding="utf-8"?>
<styleSheet xmlns="http://schemas.openxmlformats.org/spreadsheetml/2006/main">
  <numFmts count="9">
    <numFmt numFmtId="44" formatCode="_-&quot;$&quot;\ * #,##0.00_-;_-&quot;$&quot;\ * #,##0.00\-;_-&quot;$&quot;\ 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[$-2010000]yyyy/mm/dd;@"/>
    <numFmt numFmtId="167" formatCode="[$$-409]#,##0.00"/>
    <numFmt numFmtId="169" formatCode="&quot;$&quot;\ #,##0.00_-"/>
    <numFmt numFmtId="170" formatCode="[$-F800]dddd\,\ mmmm\ dd\,\ yyyy"/>
    <numFmt numFmtId="171" formatCode="[$-1010000]yyyy/mm/dd;@"/>
    <numFmt numFmtId="174" formatCode="_-[$ل.ل.‏-3001]\ * #,##0_-;_-[$ل.ل.‏-3001]\ * #,##0\-;_-[$ل.ل.‏-3001]\ * &quot;-&quot;_-;_-@_-"/>
  </numFmts>
  <fonts count="49">
    <font>
      <sz val="11"/>
      <color theme="1"/>
      <name val="Arial"/>
      <family val="2"/>
      <scheme val="minor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0"/>
      <color theme="1"/>
      <name val="Arial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2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Arial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color theme="1"/>
      <name val="Arial"/>
      <family val="2"/>
      <scheme val="minor"/>
    </font>
    <font>
      <b/>
      <sz val="11"/>
      <color rgb="FF3F3F3F"/>
      <name val="Times New Roman"/>
      <family val="2"/>
      <charset val="178"/>
    </font>
    <font>
      <sz val="11"/>
      <color rgb="FF000000"/>
      <name val="Times New Roman"/>
      <family val="1"/>
    </font>
    <font>
      <sz val="11"/>
      <color theme="0"/>
      <name val="Times New Roman"/>
      <family val="1"/>
    </font>
    <font>
      <b/>
      <sz val="11"/>
      <color rgb="FFFA7D00"/>
      <name val="Times New Roman"/>
      <family val="2"/>
      <charset val="178"/>
    </font>
    <font>
      <sz val="11"/>
      <color theme="1"/>
      <name val="Arial"/>
      <family val="2"/>
      <charset val="178"/>
      <scheme val="minor"/>
    </font>
    <font>
      <b/>
      <sz val="11"/>
      <color theme="3" tint="0.39997558519241921"/>
      <name val="Times New Roman"/>
      <family val="1"/>
    </font>
    <font>
      <b/>
      <sz val="11"/>
      <color theme="7" tint="-0.249977111117893"/>
      <name val="Times New Roman"/>
      <family val="2"/>
      <charset val="178"/>
    </font>
    <font>
      <b/>
      <sz val="11"/>
      <color theme="6" tint="-0.249977111117893"/>
      <name val="Times New Roman"/>
      <family val="1"/>
    </font>
    <font>
      <b/>
      <sz val="11"/>
      <name val="Times New Roman"/>
      <family val="2"/>
      <charset val="178"/>
    </font>
    <font>
      <sz val="14"/>
      <color theme="1"/>
      <name val="Times New Roman"/>
      <family val="1"/>
    </font>
    <font>
      <b/>
      <sz val="11"/>
      <name val="Times New Roman"/>
      <family val="1"/>
      <scheme val="major"/>
    </font>
    <font>
      <b/>
      <sz val="22"/>
      <color theme="1"/>
      <name val="Urdu Typesetting"/>
      <family val="4"/>
    </font>
    <font>
      <b/>
      <sz val="10"/>
      <name val="Times New Roman"/>
      <family val="2"/>
      <charset val="178"/>
    </font>
    <font>
      <sz val="11"/>
      <name val="Times New Roman"/>
    </font>
    <font>
      <b/>
      <sz val="11"/>
      <name val="Times New Roman"/>
    </font>
    <font>
      <sz val="11"/>
      <color theme="1"/>
      <name val="Times New Roman"/>
    </font>
    <font>
      <b/>
      <sz val="11"/>
      <color theme="1"/>
      <name val="Times New Roman"/>
    </font>
    <font>
      <b/>
      <sz val="11"/>
      <color theme="3" tint="0.39997558519241921"/>
      <name val="Times New Roman"/>
    </font>
    <font>
      <b/>
      <sz val="11"/>
      <color theme="7" tint="-0.249977111117893"/>
      <name val="Times New Roman"/>
    </font>
    <font>
      <b/>
      <sz val="11"/>
      <color rgb="FF3F3F3F"/>
      <name val="Times New Roman"/>
    </font>
    <font>
      <b/>
      <sz val="14"/>
      <color theme="6" tint="-0.249977111117893"/>
      <name val="Times New Roman"/>
      <family val="1"/>
    </font>
    <font>
      <b/>
      <sz val="14"/>
      <color rgb="FFFF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rgb="FFF2F2F2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3" tint="0.79998168889431442"/>
        <bgColor indexed="64"/>
      </patternFill>
    </fill>
  </fills>
  <borders count="2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ck">
        <color theme="6"/>
      </left>
      <right style="thick">
        <color theme="6"/>
      </right>
      <top style="thick">
        <color theme="6"/>
      </top>
      <bottom style="thick">
        <color theme="6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dotted">
        <color indexed="64"/>
      </bottom>
      <diagonal/>
    </border>
    <border>
      <left style="medium">
        <color theme="7" tint="-0.249977111117893"/>
      </left>
      <right style="medium">
        <color theme="7" tint="-0.249977111117893"/>
      </right>
      <top style="medium">
        <color theme="7" tint="-0.249977111117893"/>
      </top>
      <bottom style="medium">
        <color theme="7" tint="-0.249977111117893"/>
      </bottom>
      <diagonal/>
    </border>
    <border>
      <left style="hair">
        <color rgb="FF3F3F3F"/>
      </left>
      <right style="hair">
        <color rgb="FF3F3F3F"/>
      </right>
      <top/>
      <bottom style="hair">
        <color auto="1"/>
      </bottom>
      <diagonal/>
    </border>
    <border>
      <left/>
      <right style="hair">
        <color rgb="FF3F3F3F"/>
      </right>
      <top/>
      <bottom style="hair">
        <color auto="1"/>
      </bottom>
      <diagonal/>
    </border>
    <border>
      <left style="hair">
        <color rgb="FF3F3F3F"/>
      </left>
      <right/>
      <top/>
      <bottom style="hair">
        <color indexed="64"/>
      </bottom>
      <diagonal/>
    </border>
    <border>
      <left style="double">
        <color rgb="FFFF0000"/>
      </left>
      <right/>
      <top style="double">
        <color rgb="FFFF0000"/>
      </top>
      <bottom/>
      <diagonal/>
    </border>
    <border>
      <left/>
      <right/>
      <top style="double">
        <color rgb="FFFF0000"/>
      </top>
      <bottom/>
      <diagonal/>
    </border>
    <border>
      <left/>
      <right style="double">
        <color rgb="FFFF0000"/>
      </right>
      <top style="double">
        <color rgb="FFFF0000"/>
      </top>
      <bottom/>
      <diagonal/>
    </border>
    <border>
      <left style="double">
        <color rgb="FFFF0000"/>
      </left>
      <right/>
      <top/>
      <bottom/>
      <diagonal/>
    </border>
    <border>
      <left/>
      <right style="double">
        <color rgb="FFFF0000"/>
      </right>
      <top/>
      <bottom/>
      <diagonal/>
    </border>
    <border>
      <left style="double">
        <color rgb="FFFF0000"/>
      </left>
      <right/>
      <top/>
      <bottom style="double">
        <color rgb="FFFF0000"/>
      </bottom>
      <diagonal/>
    </border>
    <border>
      <left/>
      <right/>
      <top/>
      <bottom style="double">
        <color rgb="FFFF0000"/>
      </bottom>
      <diagonal/>
    </border>
    <border>
      <left/>
      <right style="double">
        <color rgb="FFFF0000"/>
      </right>
      <top/>
      <bottom style="double">
        <color rgb="FFFF0000"/>
      </bottom>
      <diagonal/>
    </border>
  </borders>
  <cellStyleXfs count="196">
    <xf numFmtId="0" fontId="0" fillId="0" borderId="0"/>
    <xf numFmtId="0" fontId="14" fillId="0" borderId="0"/>
    <xf numFmtId="166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7" fillId="3" borderId="9" applyNumberFormat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27" fillId="3" borderId="9" applyNumberFormat="0" applyAlignment="0" applyProtection="0"/>
    <xf numFmtId="0" fontId="30" fillId="3" borderId="13" applyNumberFormat="0" applyAlignment="0" applyProtection="0"/>
    <xf numFmtId="0" fontId="14" fillId="0" borderId="0"/>
    <xf numFmtId="0" fontId="31" fillId="0" borderId="0"/>
    <xf numFmtId="0" fontId="27" fillId="3" borderId="9" applyNumberFormat="0" applyAlignment="0" applyProtection="0"/>
    <xf numFmtId="0" fontId="30" fillId="3" borderId="13" applyNumberFormat="0" applyAlignment="0" applyProtection="0"/>
    <xf numFmtId="0" fontId="11" fillId="7" borderId="0" applyNumberFormat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166" fontId="15" fillId="0" borderId="0" applyFont="0" applyFill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2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7" fillId="0" borderId="0"/>
    <xf numFmtId="0" fontId="6" fillId="7" borderId="0" applyNumberFormat="0" applyBorder="0" applyAlignment="0" applyProtection="0"/>
    <xf numFmtId="0" fontId="6" fillId="0" borderId="0"/>
    <xf numFmtId="0" fontId="16" fillId="0" borderId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2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27" fillId="3" borderId="9" applyNumberFormat="0" applyAlignment="0" applyProtection="0"/>
    <xf numFmtId="0" fontId="4" fillId="0" borderId="0"/>
    <xf numFmtId="0" fontId="5" fillId="7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2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7" borderId="0" applyNumberFormat="0" applyBorder="0" applyAlignment="0" applyProtection="0"/>
    <xf numFmtId="0" fontId="5" fillId="0" borderId="0"/>
    <xf numFmtId="0" fontId="16" fillId="0" borderId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" fillId="0" borderId="0"/>
    <xf numFmtId="0" fontId="3" fillId="7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0" borderId="0"/>
    <xf numFmtId="0" fontId="3" fillId="7" borderId="0" applyNumberFormat="0" applyBorder="0" applyAlignment="0" applyProtection="0"/>
    <xf numFmtId="0" fontId="3" fillId="0" borderId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2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7" borderId="0" applyNumberFormat="0" applyBorder="0" applyAlignment="0" applyProtection="0"/>
    <xf numFmtId="0" fontId="3" fillId="0" borderId="0"/>
    <xf numFmtId="0" fontId="16" fillId="0" borderId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4" fillId="0" borderId="0"/>
    <xf numFmtId="0" fontId="1" fillId="7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0" borderId="0"/>
    <xf numFmtId="0" fontId="1" fillId="7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7" borderId="0" applyNumberFormat="0" applyBorder="0" applyAlignment="0" applyProtection="0"/>
    <xf numFmtId="0" fontId="1" fillId="0" borderId="0"/>
    <xf numFmtId="0" fontId="1" fillId="7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0" borderId="0"/>
    <xf numFmtId="0" fontId="1" fillId="7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7" borderId="0" applyNumberFormat="0" applyBorder="0" applyAlignment="0" applyProtection="0"/>
    <xf numFmtId="0" fontId="1" fillId="0" borderId="0"/>
    <xf numFmtId="0" fontId="1" fillId="7" borderId="0" applyNumberFormat="0" applyBorder="0" applyAlignment="0" applyProtection="0"/>
    <xf numFmtId="0" fontId="1" fillId="0" borderId="0"/>
  </cellStyleXfs>
  <cellXfs count="141">
    <xf numFmtId="0" fontId="0" fillId="0" borderId="0" xfId="0"/>
    <xf numFmtId="0" fontId="17" fillId="0" borderId="0" xfId="0" applyFont="1"/>
    <xf numFmtId="0" fontId="20" fillId="0" borderId="0" xfId="0" applyFont="1" applyAlignment="1">
      <alignment horizontal="center" vertical="center"/>
    </xf>
    <xf numFmtId="0" fontId="20" fillId="0" borderId="0" xfId="0" applyFont="1"/>
    <xf numFmtId="0" fontId="23" fillId="0" borderId="0" xfId="0" applyFont="1"/>
    <xf numFmtId="0" fontId="20" fillId="0" borderId="0" xfId="0" applyFont="1" applyBorder="1" applyAlignment="1">
      <alignment horizontal="center" vertical="center"/>
    </xf>
    <xf numFmtId="166" fontId="20" fillId="0" borderId="0" xfId="0" applyNumberFormat="1" applyFont="1" applyAlignment="1">
      <alignment horizontal="center" vertical="center"/>
    </xf>
    <xf numFmtId="166" fontId="20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166" fontId="22" fillId="0" borderId="0" xfId="0" applyNumberFormat="1" applyFont="1" applyBorder="1" applyAlignment="1">
      <alignment horizontal="center" vertical="center"/>
    </xf>
    <xf numFmtId="0" fontId="0" fillId="0" borderId="0" xfId="0" applyBorder="1"/>
    <xf numFmtId="0" fontId="25" fillId="0" borderId="0" xfId="0" applyFont="1"/>
    <xf numFmtId="0" fontId="17" fillId="0" borderId="0" xfId="0" applyFont="1" applyBorder="1"/>
    <xf numFmtId="0" fontId="25" fillId="0" borderId="1" xfId="0" applyFont="1" applyFill="1" applyBorder="1" applyAlignment="1">
      <alignment horizontal="center" vertical="center"/>
    </xf>
    <xf numFmtId="0" fontId="25" fillId="0" borderId="3" xfId="0" applyFont="1" applyFill="1" applyBorder="1" applyAlignment="1">
      <alignment horizontal="center" vertical="center"/>
    </xf>
    <xf numFmtId="170" fontId="17" fillId="0" borderId="0" xfId="0" applyNumberFormat="1" applyFont="1"/>
    <xf numFmtId="0" fontId="25" fillId="0" borderId="7" xfId="0" applyFont="1" applyFill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0" fillId="0" borderId="14" xfId="0" applyBorder="1"/>
    <xf numFmtId="0" fontId="25" fillId="0" borderId="2" xfId="0" applyNumberFormat="1" applyFont="1" applyFill="1" applyBorder="1" applyAlignment="1">
      <alignment horizontal="center" vertical="center" shrinkToFit="1"/>
    </xf>
    <xf numFmtId="0" fontId="25" fillId="0" borderId="2" xfId="0" applyFont="1" applyFill="1" applyBorder="1" applyAlignment="1">
      <alignment horizontal="center" vertical="center" shrinkToFit="1"/>
    </xf>
    <xf numFmtId="167" fontId="25" fillId="0" borderId="2" xfId="0" applyNumberFormat="1" applyFont="1" applyFill="1" applyBorder="1" applyAlignment="1">
      <alignment horizontal="center" vertical="center" shrinkToFit="1"/>
    </xf>
    <xf numFmtId="166" fontId="24" fillId="0" borderId="2" xfId="0" applyNumberFormat="1" applyFont="1" applyFill="1" applyBorder="1" applyAlignment="1">
      <alignment horizontal="center" vertical="center" shrinkToFit="1"/>
    </xf>
    <xf numFmtId="164" fontId="24" fillId="0" borderId="2" xfId="0" applyNumberFormat="1" applyFont="1" applyFill="1" applyBorder="1" applyAlignment="1">
      <alignment horizontal="center" vertical="center" shrinkToFit="1"/>
    </xf>
    <xf numFmtId="0" fontId="24" fillId="0" borderId="2" xfId="0" applyFont="1" applyFill="1" applyBorder="1" applyAlignment="1">
      <alignment horizontal="center" vertical="center" shrinkToFit="1"/>
    </xf>
    <xf numFmtId="49" fontId="24" fillId="0" borderId="2" xfId="0" applyNumberFormat="1" applyFont="1" applyFill="1" applyBorder="1" applyAlignment="1">
      <alignment horizontal="center" vertical="center" shrinkToFit="1"/>
    </xf>
    <xf numFmtId="171" fontId="24" fillId="0" borderId="2" xfId="0" applyNumberFormat="1" applyFont="1" applyFill="1" applyBorder="1" applyAlignment="1">
      <alignment horizontal="center" vertical="center" shrinkToFit="1"/>
    </xf>
    <xf numFmtId="0" fontId="24" fillId="0" borderId="6" xfId="0" applyFont="1" applyFill="1" applyBorder="1" applyAlignment="1">
      <alignment horizontal="center" vertical="center" shrinkToFit="1"/>
    </xf>
    <xf numFmtId="0" fontId="25" fillId="0" borderId="1" xfId="0" applyNumberFormat="1" applyFont="1" applyFill="1" applyBorder="1" applyAlignment="1">
      <alignment horizontal="center" vertical="center" shrinkToFit="1"/>
    </xf>
    <xf numFmtId="0" fontId="25" fillId="0" borderId="1" xfId="0" applyFont="1" applyFill="1" applyBorder="1" applyAlignment="1">
      <alignment horizontal="center" vertical="center" shrinkToFit="1"/>
    </xf>
    <xf numFmtId="167" fontId="25" fillId="0" borderId="1" xfId="0" applyNumberFormat="1" applyFont="1" applyFill="1" applyBorder="1" applyAlignment="1">
      <alignment horizontal="center" vertical="center" shrinkToFit="1"/>
    </xf>
    <xf numFmtId="166" fontId="24" fillId="0" borderId="1" xfId="0" applyNumberFormat="1" applyFont="1" applyFill="1" applyBorder="1" applyAlignment="1">
      <alignment horizontal="center" vertical="center" shrinkToFit="1"/>
    </xf>
    <xf numFmtId="164" fontId="24" fillId="0" borderId="1" xfId="0" applyNumberFormat="1" applyFont="1" applyFill="1" applyBorder="1" applyAlignment="1">
      <alignment horizontal="center" vertical="center" shrinkToFit="1"/>
    </xf>
    <xf numFmtId="0" fontId="24" fillId="0" borderId="1" xfId="0" applyFont="1" applyFill="1" applyBorder="1" applyAlignment="1">
      <alignment horizontal="center" vertical="center" shrinkToFit="1"/>
    </xf>
    <xf numFmtId="49" fontId="24" fillId="0" borderId="1" xfId="0" applyNumberFormat="1" applyFont="1" applyFill="1" applyBorder="1" applyAlignment="1">
      <alignment horizontal="center" vertical="center" shrinkToFit="1"/>
    </xf>
    <xf numFmtId="171" fontId="24" fillId="0" borderId="1" xfId="0" applyNumberFormat="1" applyFont="1" applyFill="1" applyBorder="1" applyAlignment="1">
      <alignment horizontal="center" vertical="center" shrinkToFit="1"/>
    </xf>
    <xf numFmtId="0" fontId="24" fillId="0" borderId="4" xfId="0" applyFont="1" applyFill="1" applyBorder="1" applyAlignment="1">
      <alignment horizontal="center" vertical="center" shrinkToFit="1"/>
    </xf>
    <xf numFmtId="171" fontId="25" fillId="0" borderId="2" xfId="0" applyNumberFormat="1" applyFont="1" applyFill="1" applyBorder="1" applyAlignment="1">
      <alignment horizontal="center" vertical="center" shrinkToFit="1"/>
    </xf>
    <xf numFmtId="171" fontId="25" fillId="0" borderId="1" xfId="0" applyNumberFormat="1" applyFont="1" applyFill="1" applyBorder="1" applyAlignment="1">
      <alignment horizontal="center" vertical="center" shrinkToFit="1"/>
    </xf>
    <xf numFmtId="0" fontId="25" fillId="0" borderId="3" xfId="0" applyNumberFormat="1" applyFont="1" applyFill="1" applyBorder="1" applyAlignment="1">
      <alignment horizontal="center" vertical="center" shrinkToFit="1"/>
    </xf>
    <xf numFmtId="0" fontId="0" fillId="0" borderId="0" xfId="0" applyAlignment="1">
      <alignment horizontal="fill" vertical="center"/>
    </xf>
    <xf numFmtId="164" fontId="20" fillId="0" borderId="1" xfId="20" applyNumberFormat="1" applyFont="1" applyFill="1" applyBorder="1" applyAlignment="1">
      <alignment horizontal="center" vertical="center" shrinkToFit="1"/>
    </xf>
    <xf numFmtId="164" fontId="20" fillId="0" borderId="2" xfId="20" applyNumberFormat="1" applyFont="1" applyFill="1" applyBorder="1" applyAlignment="1">
      <alignment horizontal="center" vertical="center" shrinkToFit="1"/>
    </xf>
    <xf numFmtId="0" fontId="17" fillId="0" borderId="14" xfId="0" applyFont="1" applyBorder="1"/>
    <xf numFmtId="171" fontId="37" fillId="0" borderId="0" xfId="0" applyNumberFormat="1" applyFont="1" applyAlignment="1">
      <alignment horizontal="center"/>
    </xf>
    <xf numFmtId="0" fontId="20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37" fillId="0" borderId="0" xfId="0" applyFont="1" applyAlignment="1">
      <alignment horizontal="center" vertical="center"/>
    </xf>
    <xf numFmtId="0" fontId="20" fillId="0" borderId="0" xfId="0" applyFont="1" applyAlignment="1">
      <alignment horizontal="left" shrinkToFit="1"/>
    </xf>
    <xf numFmtId="0" fontId="25" fillId="9" borderId="15" xfId="0" applyFont="1" applyFill="1" applyBorder="1" applyAlignment="1">
      <alignment horizontal="center" vertical="center" wrapText="1"/>
    </xf>
    <xf numFmtId="171" fontId="25" fillId="0" borderId="3" xfId="0" applyNumberFormat="1" applyFont="1" applyFill="1" applyBorder="1" applyAlignment="1">
      <alignment horizontal="center" vertical="center" shrinkToFit="1"/>
    </xf>
    <xf numFmtId="166" fontId="24" fillId="0" borderId="3" xfId="0" applyNumberFormat="1" applyFont="1" applyFill="1" applyBorder="1" applyAlignment="1">
      <alignment horizontal="center" vertical="center" shrinkToFit="1"/>
    </xf>
    <xf numFmtId="164" fontId="24" fillId="0" borderId="3" xfId="0" applyNumberFormat="1" applyFont="1" applyFill="1" applyBorder="1" applyAlignment="1">
      <alignment horizontal="center" vertical="center" shrinkToFit="1"/>
    </xf>
    <xf numFmtId="164" fontId="20" fillId="0" borderId="3" xfId="20" applyNumberFormat="1" applyFont="1" applyFill="1" applyBorder="1" applyAlignment="1">
      <alignment horizontal="center" vertical="center" shrinkToFit="1"/>
    </xf>
    <xf numFmtId="0" fontId="24" fillId="0" borderId="3" xfId="0" applyFont="1" applyFill="1" applyBorder="1" applyAlignment="1">
      <alignment horizontal="center" vertical="center" shrinkToFit="1"/>
    </xf>
    <xf numFmtId="49" fontId="24" fillId="0" borderId="3" xfId="0" applyNumberFormat="1" applyFont="1" applyFill="1" applyBorder="1" applyAlignment="1">
      <alignment horizontal="center" vertical="center" shrinkToFit="1"/>
    </xf>
    <xf numFmtId="171" fontId="24" fillId="0" borderId="3" xfId="0" applyNumberFormat="1" applyFont="1" applyFill="1" applyBorder="1" applyAlignment="1">
      <alignment horizontal="center" vertical="center" shrinkToFit="1"/>
    </xf>
    <xf numFmtId="0" fontId="24" fillId="0" borderId="5" xfId="0" applyFont="1" applyFill="1" applyBorder="1" applyAlignment="1">
      <alignment horizontal="center" vertical="center" shrinkToFit="1"/>
    </xf>
    <xf numFmtId="0" fontId="18" fillId="0" borderId="12" xfId="0" applyFont="1" applyBorder="1" applyAlignment="1">
      <alignment horizontal="center" vertical="center"/>
    </xf>
    <xf numFmtId="171" fontId="18" fillId="0" borderId="16" xfId="0" applyNumberFormat="1" applyFont="1" applyBorder="1" applyAlignment="1">
      <alignment horizontal="center" vertical="center"/>
    </xf>
    <xf numFmtId="0" fontId="17" fillId="0" borderId="0" xfId="0" applyFont="1" applyAlignment="1">
      <alignment shrinkToFit="1"/>
    </xf>
    <xf numFmtId="0" fontId="25" fillId="0" borderId="2" xfId="0" applyNumberFormat="1" applyFont="1" applyFill="1" applyBorder="1" applyAlignment="1">
      <alignment horizontal="right" vertical="center" shrinkToFit="1"/>
    </xf>
    <xf numFmtId="0" fontId="25" fillId="0" borderId="1" xfId="0" applyNumberFormat="1" applyFont="1" applyFill="1" applyBorder="1" applyAlignment="1">
      <alignment horizontal="right" vertical="center" shrinkToFit="1"/>
    </xf>
    <xf numFmtId="0" fontId="25" fillId="0" borderId="3" xfId="0" applyNumberFormat="1" applyFont="1" applyFill="1" applyBorder="1" applyAlignment="1">
      <alignment horizontal="right" vertical="center" shrinkToFit="1"/>
    </xf>
    <xf numFmtId="0" fontId="25" fillId="3" borderId="1" xfId="19" applyNumberFormat="1" applyFont="1" applyFill="1" applyBorder="1" applyAlignment="1">
      <alignment horizontal="right" vertical="center" shrinkToFit="1"/>
    </xf>
    <xf numFmtId="0" fontId="20" fillId="0" borderId="0" xfId="0" applyFont="1" applyAlignment="1">
      <alignment horizontal="right"/>
    </xf>
    <xf numFmtId="0" fontId="34" fillId="3" borderId="1" xfId="4" applyNumberFormat="1" applyFont="1" applyFill="1" applyBorder="1" applyAlignment="1">
      <alignment horizontal="center" vertical="center" shrinkToFit="1"/>
    </xf>
    <xf numFmtId="0" fontId="2" fillId="4" borderId="1" xfId="21" applyNumberFormat="1" applyFont="1" applyFill="1" applyBorder="1" applyAlignment="1">
      <alignment horizontal="center" vertical="center" shrinkToFit="1"/>
    </xf>
    <xf numFmtId="49" fontId="2" fillId="0" borderId="1" xfId="21" applyNumberFormat="1" applyFont="1" applyFill="1" applyBorder="1" applyAlignment="1">
      <alignment horizontal="center" vertical="center" shrinkToFit="1"/>
    </xf>
    <xf numFmtId="0" fontId="2" fillId="0" borderId="1" xfId="21" applyNumberFormat="1" applyFont="1" applyFill="1" applyBorder="1" applyAlignment="1">
      <alignment horizontal="center" vertical="center" shrinkToFit="1"/>
    </xf>
    <xf numFmtId="164" fontId="33" fillId="3" borderId="2" xfId="15" applyNumberFormat="1" applyFont="1" applyFill="1" applyBorder="1" applyAlignment="1">
      <alignment horizontal="center" vertical="center" shrinkToFit="1"/>
    </xf>
    <xf numFmtId="0" fontId="27" fillId="0" borderId="2" xfId="4" applyNumberFormat="1" applyFont="1" applyFill="1" applyBorder="1" applyAlignment="1">
      <alignment horizontal="center" vertical="center" shrinkToFit="1"/>
    </xf>
    <xf numFmtId="164" fontId="33" fillId="3" borderId="1" xfId="15" applyNumberFormat="1" applyFont="1" applyFill="1" applyBorder="1" applyAlignment="1">
      <alignment horizontal="center" vertical="center" shrinkToFit="1"/>
    </xf>
    <xf numFmtId="0" fontId="27" fillId="0" borderId="1" xfId="4" applyNumberFormat="1" applyFont="1" applyFill="1" applyBorder="1" applyAlignment="1">
      <alignment horizontal="center" vertical="center" shrinkToFit="1"/>
    </xf>
    <xf numFmtId="0" fontId="32" fillId="3" borderId="3" xfId="4" applyNumberFormat="1" applyFont="1" applyFill="1" applyBorder="1" applyAlignment="1">
      <alignment horizontal="center" vertical="center" shrinkToFit="1"/>
    </xf>
    <xf numFmtId="0" fontId="2" fillId="4" borderId="3" xfId="21" applyNumberFormat="1" applyFont="1" applyFill="1" applyBorder="1" applyAlignment="1">
      <alignment horizontal="center" vertical="center" shrinkToFit="1"/>
    </xf>
    <xf numFmtId="49" fontId="2" fillId="0" borderId="3" xfId="21" applyNumberFormat="1" applyFont="1" applyFill="1" applyBorder="1" applyAlignment="1">
      <alignment horizontal="center" vertical="center" shrinkToFit="1"/>
    </xf>
    <xf numFmtId="0" fontId="2" fillId="0" borderId="3" xfId="21" applyNumberFormat="1" applyFont="1" applyFill="1" applyBorder="1" applyAlignment="1">
      <alignment horizontal="center" vertical="center" shrinkToFit="1"/>
    </xf>
    <xf numFmtId="164" fontId="33" fillId="3" borderId="3" xfId="15" applyNumberFormat="1" applyFont="1" applyFill="1" applyBorder="1" applyAlignment="1">
      <alignment horizontal="center" vertical="center" shrinkToFit="1"/>
    </xf>
    <xf numFmtId="0" fontId="28" fillId="0" borderId="6" xfId="0" applyFont="1" applyFill="1" applyBorder="1" applyAlignment="1">
      <alignment horizontal="center" vertical="center"/>
    </xf>
    <xf numFmtId="0" fontId="28" fillId="0" borderId="4" xfId="0" applyFont="1" applyFill="1" applyBorder="1" applyAlignment="1">
      <alignment horizontal="center" vertical="center"/>
    </xf>
    <xf numFmtId="0" fontId="35" fillId="9" borderId="18" xfId="10" applyFont="1" applyFill="1" applyBorder="1" applyAlignment="1">
      <alignment horizontal="center" vertical="center"/>
    </xf>
    <xf numFmtId="0" fontId="35" fillId="9" borderId="17" xfId="10" applyFont="1" applyFill="1" applyBorder="1" applyAlignment="1">
      <alignment horizontal="center" vertical="center"/>
    </xf>
    <xf numFmtId="0" fontId="35" fillId="9" borderId="17" xfId="10" applyFont="1" applyFill="1" applyBorder="1" applyAlignment="1">
      <alignment horizontal="center" vertical="center" wrapText="1"/>
    </xf>
    <xf numFmtId="0" fontId="39" fillId="9" borderId="17" xfId="10" applyFont="1" applyFill="1" applyBorder="1" applyAlignment="1">
      <alignment horizontal="center" vertical="center" wrapText="1"/>
    </xf>
    <xf numFmtId="164" fontId="35" fillId="9" borderId="17" xfId="10" applyNumberFormat="1" applyFont="1" applyFill="1" applyBorder="1" applyAlignment="1">
      <alignment horizontal="center" vertical="center"/>
    </xf>
    <xf numFmtId="166" fontId="35" fillId="9" borderId="17" xfId="10" applyNumberFormat="1" applyFont="1" applyFill="1" applyBorder="1" applyAlignment="1">
      <alignment horizontal="center" vertical="center"/>
    </xf>
    <xf numFmtId="164" fontId="35" fillId="9" borderId="19" xfId="10" applyNumberFormat="1" applyFont="1" applyFill="1" applyBorder="1" applyAlignment="1">
      <alignment horizontal="center" vertical="center"/>
    </xf>
    <xf numFmtId="164" fontId="24" fillId="9" borderId="19" xfId="10" applyNumberFormat="1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25" fillId="0" borderId="8" xfId="0" applyNumberFormat="1" applyFont="1" applyFill="1" applyBorder="1" applyAlignment="1">
      <alignment horizontal="center" vertical="center"/>
    </xf>
    <xf numFmtId="0" fontId="29" fillId="0" borderId="8" xfId="0" applyNumberFormat="1" applyFont="1" applyFill="1" applyBorder="1" applyAlignment="1">
      <alignment horizontal="center" vertical="center"/>
    </xf>
    <xf numFmtId="0" fontId="25" fillId="0" borderId="8" xfId="0" applyFont="1" applyFill="1" applyBorder="1" applyAlignment="1">
      <alignment horizontal="center" vertical="center"/>
    </xf>
    <xf numFmtId="169" fontId="25" fillId="0" borderId="8" xfId="0" applyNumberFormat="1" applyFont="1" applyFill="1" applyBorder="1" applyAlignment="1">
      <alignment horizontal="right" vertical="center" shrinkToFit="1"/>
    </xf>
    <xf numFmtId="0" fontId="17" fillId="0" borderId="0" xfId="0" applyFont="1" applyFill="1" applyBorder="1" applyAlignment="1">
      <alignment horizontal="center" vertical="center"/>
    </xf>
    <xf numFmtId="164" fontId="17" fillId="0" borderId="0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164" fontId="41" fillId="0" borderId="1" xfId="0" applyNumberFormat="1" applyFont="1" applyFill="1" applyBorder="1" applyAlignment="1">
      <alignment horizontal="center" vertical="center" shrinkToFit="1"/>
    </xf>
    <xf numFmtId="166" fontId="41" fillId="0" borderId="1" xfId="0" applyNumberFormat="1" applyFont="1" applyFill="1" applyBorder="1" applyAlignment="1">
      <alignment horizontal="center" vertical="center" shrinkToFit="1"/>
    </xf>
    <xf numFmtId="0" fontId="20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38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3" fillId="0" borderId="0" xfId="0" applyFont="1" applyAlignment="1">
      <alignment horizontal="left" vertical="center"/>
    </xf>
    <xf numFmtId="174" fontId="0" fillId="0" borderId="0" xfId="3" applyNumberFormat="1" applyFont="1" applyAlignment="1">
      <alignment horizontal="center"/>
    </xf>
    <xf numFmtId="0" fontId="20" fillId="0" borderId="0" xfId="0" applyFont="1" applyAlignment="1">
      <alignment horizontal="center" shrinkToFit="1"/>
    </xf>
    <xf numFmtId="0" fontId="23" fillId="0" borderId="0" xfId="0" applyFont="1" applyBorder="1" applyAlignment="1">
      <alignment horizontal="left" vertical="center"/>
    </xf>
    <xf numFmtId="164" fontId="0" fillId="0" borderId="0" xfId="3" applyNumberFormat="1" applyFont="1" applyBorder="1" applyAlignment="1">
      <alignment horizontal="center"/>
    </xf>
    <xf numFmtId="164" fontId="0" fillId="0" borderId="0" xfId="3" applyNumberFormat="1" applyFont="1" applyAlignment="1">
      <alignment horizontal="center"/>
    </xf>
    <xf numFmtId="44" fontId="26" fillId="0" borderId="0" xfId="3" applyNumberFormat="1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40" fillId="0" borderId="7" xfId="0" applyFont="1" applyFill="1" applyBorder="1" applyAlignment="1">
      <alignment horizontal="center" vertical="center"/>
    </xf>
    <xf numFmtId="0" fontId="40" fillId="0" borderId="1" xfId="0" applyFont="1" applyFill="1" applyBorder="1" applyAlignment="1">
      <alignment horizontal="center" vertical="center"/>
    </xf>
    <xf numFmtId="0" fontId="44" fillId="5" borderId="1" xfId="4" applyNumberFormat="1" applyFont="1" applyFill="1" applyBorder="1" applyAlignment="1">
      <alignment horizontal="center" vertical="center" shrinkToFit="1"/>
    </xf>
    <xf numFmtId="0" fontId="42" fillId="4" borderId="1" xfId="21" applyNumberFormat="1" applyFont="1" applyFill="1" applyBorder="1" applyAlignment="1">
      <alignment horizontal="center" vertical="center" shrinkToFit="1"/>
    </xf>
    <xf numFmtId="49" fontId="42" fillId="0" borderId="1" xfId="21" applyNumberFormat="1" applyFont="1" applyFill="1" applyBorder="1" applyAlignment="1">
      <alignment horizontal="center" vertical="center" shrinkToFit="1"/>
    </xf>
    <xf numFmtId="0" fontId="42" fillId="0" borderId="1" xfId="21" applyNumberFormat="1" applyFont="1" applyFill="1" applyBorder="1" applyAlignment="1">
      <alignment horizontal="center" vertical="center" shrinkToFit="1"/>
    </xf>
    <xf numFmtId="0" fontId="40" fillId="0" borderId="1" xfId="0" applyNumberFormat="1" applyFont="1" applyFill="1" applyBorder="1" applyAlignment="1">
      <alignment horizontal="center" vertical="center" shrinkToFit="1"/>
    </xf>
    <xf numFmtId="0" fontId="40" fillId="0" borderId="1" xfId="0" applyNumberFormat="1" applyFont="1" applyFill="1" applyBorder="1" applyAlignment="1">
      <alignment horizontal="right" vertical="center" shrinkToFit="1"/>
    </xf>
    <xf numFmtId="171" fontId="40" fillId="0" borderId="1" xfId="0" applyNumberFormat="1" applyFont="1" applyFill="1" applyBorder="1" applyAlignment="1">
      <alignment horizontal="center" vertical="center" shrinkToFit="1"/>
    </xf>
    <xf numFmtId="0" fontId="40" fillId="5" borderId="1" xfId="19" applyNumberFormat="1" applyFont="1" applyFill="1" applyBorder="1" applyAlignment="1">
      <alignment horizontal="right" vertical="center" shrinkToFit="1"/>
    </xf>
    <xf numFmtId="164" fontId="45" fillId="5" borderId="1" xfId="15" applyNumberFormat="1" applyFont="1" applyFill="1" applyBorder="1" applyAlignment="1">
      <alignment horizontal="center" vertical="center" shrinkToFit="1"/>
    </xf>
    <xf numFmtId="0" fontId="46" fillId="0" borderId="1" xfId="4" applyNumberFormat="1" applyFont="1" applyFill="1" applyBorder="1" applyAlignment="1">
      <alignment horizontal="center" vertical="center" shrinkToFit="1"/>
    </xf>
    <xf numFmtId="164" fontId="43" fillId="0" borderId="1" xfId="20" applyNumberFormat="1" applyFont="1" applyFill="1" applyBorder="1" applyAlignment="1">
      <alignment horizontal="center" vertical="center" shrinkToFit="1"/>
    </xf>
    <xf numFmtId="0" fontId="41" fillId="0" borderId="1" xfId="0" applyFont="1" applyFill="1" applyBorder="1" applyAlignment="1">
      <alignment horizontal="center" vertical="center" shrinkToFit="1"/>
    </xf>
    <xf numFmtId="49" fontId="41" fillId="0" borderId="1" xfId="0" applyNumberFormat="1" applyFont="1" applyFill="1" applyBorder="1" applyAlignment="1">
      <alignment horizontal="center" vertical="center" shrinkToFit="1"/>
    </xf>
    <xf numFmtId="171" fontId="41" fillId="0" borderId="1" xfId="0" applyNumberFormat="1" applyFont="1" applyFill="1" applyBorder="1" applyAlignment="1">
      <alignment horizontal="center" vertical="center" shrinkToFit="1"/>
    </xf>
    <xf numFmtId="0" fontId="41" fillId="0" borderId="4" xfId="0" applyFont="1" applyFill="1" applyBorder="1" applyAlignment="1">
      <alignment horizontal="center" vertical="center" shrinkToFit="1"/>
    </xf>
    <xf numFmtId="0" fontId="17" fillId="0" borderId="21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24" xfId="0" applyFont="1" applyBorder="1" applyAlignment="1">
      <alignment horizontal="center" vertical="center"/>
    </xf>
    <xf numFmtId="0" fontId="17" fillId="0" borderId="25" xfId="0" applyFont="1" applyBorder="1" applyAlignment="1">
      <alignment horizontal="center" vertical="center"/>
    </xf>
    <xf numFmtId="0" fontId="17" fillId="0" borderId="26" xfId="0" applyFont="1" applyBorder="1" applyAlignment="1">
      <alignment horizontal="center" vertical="center"/>
    </xf>
    <xf numFmtId="0" fontId="17" fillId="0" borderId="27" xfId="0" applyFont="1" applyBorder="1" applyAlignment="1">
      <alignment horizontal="center" vertical="center"/>
    </xf>
    <xf numFmtId="0" fontId="24" fillId="0" borderId="0" xfId="0" applyFont="1" applyBorder="1" applyAlignment="1">
      <alignment horizontal="left"/>
    </xf>
    <xf numFmtId="0" fontId="20" fillId="0" borderId="0" xfId="0" applyFont="1" applyBorder="1" applyAlignment="1">
      <alignment horizontal="left"/>
    </xf>
    <xf numFmtId="0" fontId="36" fillId="0" borderId="20" xfId="0" applyFont="1" applyBorder="1" applyAlignment="1">
      <alignment horizontal="center" vertical="center" wrapText="1"/>
    </xf>
  </cellXfs>
  <cellStyles count="196">
    <cellStyle name="20% - تمييز1 2" xfId="7"/>
    <cellStyle name="20% - تمييز1 2 2" xfId="25"/>
    <cellStyle name="20% - تمييز1 2 2 2" xfId="50"/>
    <cellStyle name="20% - تمييز1 2 2 2 2" xfId="96"/>
    <cellStyle name="20% - تمييز1 2 2 2 2 2" xfId="186"/>
    <cellStyle name="20% - تمييز1 2 2 2 3" xfId="142"/>
    <cellStyle name="20% - تمييز1 2 2 3" xfId="74"/>
    <cellStyle name="20% - تمييز1 2 2 3 2" xfId="164"/>
    <cellStyle name="20% - تمييز1 2 2 4" xfId="120"/>
    <cellStyle name="20% - تمييز1 2 3" xfId="39"/>
    <cellStyle name="20% - تمييز1 2 3 2" xfId="87"/>
    <cellStyle name="20% - تمييز1 2 3 2 2" xfId="177"/>
    <cellStyle name="20% - تمييز1 2 3 3" xfId="133"/>
    <cellStyle name="20% - تمييز1 2 4" xfId="63"/>
    <cellStyle name="20% - تمييز1 2 4 2" xfId="154"/>
    <cellStyle name="20% - تمييز1 2 5" xfId="109"/>
    <cellStyle name="20% - تمييز3 2" xfId="6"/>
    <cellStyle name="20% - تمييز3 2 2" xfId="24"/>
    <cellStyle name="20% - تمييز3 2 2 2" xfId="38"/>
    <cellStyle name="20% - تمييز3 2 2 2 2" xfId="86"/>
    <cellStyle name="20% - تمييز3 2 2 2 2 2" xfId="176"/>
    <cellStyle name="20% - تمييز3 2 2 2 3" xfId="132"/>
    <cellStyle name="20% - تمييز3 2 2 3" xfId="73"/>
    <cellStyle name="20% - تمييز3 2 2 3 2" xfId="163"/>
    <cellStyle name="20% - تمييز3 2 2 4" xfId="119"/>
    <cellStyle name="20% - تمييز3 2 3" xfId="62"/>
    <cellStyle name="20% - تمييز3 2 3 2" xfId="153"/>
    <cellStyle name="20% - تمييز3 2 4" xfId="108"/>
    <cellStyle name="20% - تمييز3 3" xfId="9"/>
    <cellStyle name="20% - تمييز3 3 2" xfId="27"/>
    <cellStyle name="20% - تمييز3 3 2 2" xfId="52"/>
    <cellStyle name="20% - تمييز3 3 2 2 2" xfId="98"/>
    <cellStyle name="20% - تمييز3 3 2 2 2 2" xfId="188"/>
    <cellStyle name="20% - تمييز3 3 2 2 3" xfId="144"/>
    <cellStyle name="20% - تمييز3 3 2 3" xfId="76"/>
    <cellStyle name="20% - تمييز3 3 2 3 2" xfId="166"/>
    <cellStyle name="20% - تمييز3 3 2 4" xfId="122"/>
    <cellStyle name="20% - تمييز3 3 3" xfId="41"/>
    <cellStyle name="20% - تمييز3 3 3 2" xfId="89"/>
    <cellStyle name="20% - تمييز3 3 3 2 2" xfId="179"/>
    <cellStyle name="20% - تمييز3 3 3 3" xfId="135"/>
    <cellStyle name="20% - تمييز3 3 4" xfId="65"/>
    <cellStyle name="20% - تمييز3 3 4 2" xfId="156"/>
    <cellStyle name="20% - تمييز3 3 5" xfId="111"/>
    <cellStyle name="20% - تمييز3 4" xfId="16"/>
    <cellStyle name="20% - تمييز3 4 2" xfId="28"/>
    <cellStyle name="20% - تمييز3 4 2 2" xfId="53"/>
    <cellStyle name="20% - تمييز3 4 2 2 2" xfId="99"/>
    <cellStyle name="20% - تمييز3 4 2 2 2 2" xfId="189"/>
    <cellStyle name="20% - تمييز3 4 2 2 3" xfId="145"/>
    <cellStyle name="20% - تمييز3 4 2 3" xfId="77"/>
    <cellStyle name="20% - تمييز3 4 2 3 2" xfId="167"/>
    <cellStyle name="20% - تمييز3 4 2 4" xfId="123"/>
    <cellStyle name="20% - تمييز3 4 3" xfId="44"/>
    <cellStyle name="20% - تمييز3 4 3 2" xfId="90"/>
    <cellStyle name="20% - تمييز3 4 3 2 2" xfId="180"/>
    <cellStyle name="20% - تمييز3 4 3 3" xfId="136"/>
    <cellStyle name="20% - تمييز3 4 4" xfId="67"/>
    <cellStyle name="20% - تمييز3 4 4 2" xfId="157"/>
    <cellStyle name="20% - تمييز3 4 5" xfId="113"/>
    <cellStyle name="20% - تمييز3 5" xfId="20"/>
    <cellStyle name="20% - تمييز3 5 2" xfId="31"/>
    <cellStyle name="20% - تمييز3 5 2 2" xfId="56"/>
    <cellStyle name="20% - تمييز3 5 2 2 2" xfId="102"/>
    <cellStyle name="20% - تمييز3 5 2 2 2 2" xfId="192"/>
    <cellStyle name="20% - تمييز3 5 2 2 3" xfId="148"/>
    <cellStyle name="20% - تمييز3 5 2 3" xfId="80"/>
    <cellStyle name="20% - تمييز3 5 2 3 2" xfId="170"/>
    <cellStyle name="20% - تمييز3 5 2 4" xfId="126"/>
    <cellStyle name="20% - تمييز3 5 3" xfId="47"/>
    <cellStyle name="20% - تمييز3 5 3 2" xfId="93"/>
    <cellStyle name="20% - تمييز3 5 3 2 2" xfId="183"/>
    <cellStyle name="20% - تمييز3 5 3 3" xfId="139"/>
    <cellStyle name="20% - تمييز3 5 4" xfId="70"/>
    <cellStyle name="20% - تمييز3 5 4 2" xfId="160"/>
    <cellStyle name="20% - تمييز3 5 5" xfId="116"/>
    <cellStyle name="20% - تمييز3 6" xfId="34"/>
    <cellStyle name="20% - تمييز3 6 2" xfId="58"/>
    <cellStyle name="20% - تمييز3 6 2 2" xfId="104"/>
    <cellStyle name="20% - تمييز3 6 2 2 2" xfId="194"/>
    <cellStyle name="20% - تمييز3 6 2 3" xfId="150"/>
    <cellStyle name="20% - تمييز3 6 3" xfId="83"/>
    <cellStyle name="20% - تمييز3 6 3 2" xfId="173"/>
    <cellStyle name="20% - تمييز3 6 4" xfId="129"/>
    <cellStyle name="20% - تمييز4 2" xfId="21"/>
    <cellStyle name="20% - تمييز4 2 2" xfId="32"/>
    <cellStyle name="20% - تمييز4 2 2 2" xfId="48"/>
    <cellStyle name="20% - تمييز4 2 2 2 2" xfId="94"/>
    <cellStyle name="20% - تمييز4 2 2 2 2 2" xfId="184"/>
    <cellStyle name="20% - تمييز4 2 2 2 3" xfId="140"/>
    <cellStyle name="20% - تمييز4 2 2 3" xfId="81"/>
    <cellStyle name="20% - تمييز4 2 2 3 2" xfId="171"/>
    <cellStyle name="20% - تمييز4 2 2 4" xfId="127"/>
    <cellStyle name="20% - تمييز4 2 3" xfId="71"/>
    <cellStyle name="20% - تمييز4 2 3 2" xfId="161"/>
    <cellStyle name="20% - تمييز4 2 4" xfId="117"/>
    <cellStyle name="20% - تمييز6 2" xfId="5"/>
    <cellStyle name="20% - تمييز6 2 2" xfId="23"/>
    <cellStyle name="20% - تمييز6 2 2 2" xfId="49"/>
    <cellStyle name="20% - تمييز6 2 2 2 2" xfId="95"/>
    <cellStyle name="20% - تمييز6 2 2 2 2 2" xfId="185"/>
    <cellStyle name="20% - تمييز6 2 2 2 3" xfId="141"/>
    <cellStyle name="20% - تمييز6 2 2 3" xfId="72"/>
    <cellStyle name="20% - تمييز6 2 2 3 2" xfId="162"/>
    <cellStyle name="20% - تمييز6 2 2 4" xfId="118"/>
    <cellStyle name="20% - تمييز6 2 3" xfId="37"/>
    <cellStyle name="20% - تمييز6 2 3 2" xfId="85"/>
    <cellStyle name="20% - تمييز6 2 3 2 2" xfId="175"/>
    <cellStyle name="20% - تمييز6 2 3 3" xfId="131"/>
    <cellStyle name="20% - تمييز6 2 4" xfId="61"/>
    <cellStyle name="20% - تمييز6 2 4 2" xfId="152"/>
    <cellStyle name="20% - تمييز6 2 5" xfId="107"/>
    <cellStyle name="20% - تمييز6 3" xfId="8"/>
    <cellStyle name="20% - تمييز6 3 2" xfId="26"/>
    <cellStyle name="20% - تمييز6 3 2 2" xfId="51"/>
    <cellStyle name="20% - تمييز6 3 2 2 2" xfId="97"/>
    <cellStyle name="20% - تمييز6 3 2 2 2 2" xfId="187"/>
    <cellStyle name="20% - تمييز6 3 2 2 3" xfId="143"/>
    <cellStyle name="20% - تمييز6 3 2 3" xfId="75"/>
    <cellStyle name="20% - تمييز6 3 2 3 2" xfId="165"/>
    <cellStyle name="20% - تمييز6 3 2 4" xfId="121"/>
    <cellStyle name="20% - تمييز6 3 3" xfId="40"/>
    <cellStyle name="20% - تمييز6 3 3 2" xfId="88"/>
    <cellStyle name="20% - تمييز6 3 3 2 2" xfId="178"/>
    <cellStyle name="20% - تمييز6 3 3 3" xfId="134"/>
    <cellStyle name="20% - تمييز6 3 4" xfId="64"/>
    <cellStyle name="20% - تمييز6 3 4 2" xfId="155"/>
    <cellStyle name="20% - تمييز6 3 5" xfId="110"/>
    <cellStyle name="Calculation 2" xfId="11"/>
    <cellStyle name="Comma" xfId="19" builtinId="3"/>
    <cellStyle name="Currency" xfId="3" builtinId="4"/>
    <cellStyle name="Currency 2" xfId="2"/>
    <cellStyle name="Currency 2 2" xfId="22"/>
    <cellStyle name="Currency 3" xfId="18"/>
    <cellStyle name="Currency 3 2" xfId="30"/>
    <cellStyle name="Currency 3 2 2" xfId="55"/>
    <cellStyle name="Currency 3 2 2 2" xfId="101"/>
    <cellStyle name="Currency 3 2 2 2 2" xfId="191"/>
    <cellStyle name="Currency 3 2 2 3" xfId="147"/>
    <cellStyle name="Currency 3 2 3" xfId="79"/>
    <cellStyle name="Currency 3 2 3 2" xfId="169"/>
    <cellStyle name="Currency 3 2 4" xfId="125"/>
    <cellStyle name="Currency 3 3" xfId="46"/>
    <cellStyle name="Currency 3 3 2" xfId="92"/>
    <cellStyle name="Currency 3 3 2 2" xfId="182"/>
    <cellStyle name="Currency 3 3 3" xfId="138"/>
    <cellStyle name="Currency 3 4" xfId="69"/>
    <cellStyle name="Currency 3 4 2" xfId="159"/>
    <cellStyle name="Currency 3 5" xfId="115"/>
    <cellStyle name="Normal" xfId="0" builtinId="0"/>
    <cellStyle name="Normal 2" xfId="1"/>
    <cellStyle name="Normal 2 2" xfId="12"/>
    <cellStyle name="Normal 2 3" xfId="36"/>
    <cellStyle name="Normal 2 4" xfId="60"/>
    <cellStyle name="Normal 2 5" xfId="106"/>
    <cellStyle name="Normal 3" xfId="13"/>
    <cellStyle name="Normal 3 2" xfId="43"/>
    <cellStyle name="Normal 3 3" xfId="66"/>
    <cellStyle name="Normal 3 4" xfId="112"/>
    <cellStyle name="Normal 4" xfId="17"/>
    <cellStyle name="Normal 4 2" xfId="29"/>
    <cellStyle name="Normal 4 2 2" xfId="54"/>
    <cellStyle name="Normal 4 2 2 2" xfId="100"/>
    <cellStyle name="Normal 4 2 2 2 2" xfId="190"/>
    <cellStyle name="Normal 4 2 2 3" xfId="146"/>
    <cellStyle name="Normal 4 2 3" xfId="78"/>
    <cellStyle name="Normal 4 2 3 2" xfId="168"/>
    <cellStyle name="Normal 4 2 4" xfId="124"/>
    <cellStyle name="Normal 4 3" xfId="45"/>
    <cellStyle name="Normal 4 3 2" xfId="91"/>
    <cellStyle name="Normal 4 3 2 2" xfId="181"/>
    <cellStyle name="Normal 4 3 3" xfId="137"/>
    <cellStyle name="Normal 4 4" xfId="68"/>
    <cellStyle name="Normal 4 4 2" xfId="158"/>
    <cellStyle name="Normal 4 5" xfId="114"/>
    <cellStyle name="Normal 5" xfId="33"/>
    <cellStyle name="Normal 5 2" xfId="35"/>
    <cellStyle name="Normal 5 2 2" xfId="59"/>
    <cellStyle name="Normal 5 2 2 2" xfId="105"/>
    <cellStyle name="Normal 5 2 2 2 2" xfId="195"/>
    <cellStyle name="Normal 5 2 2 3" xfId="151"/>
    <cellStyle name="Normal 5 2 3" xfId="84"/>
    <cellStyle name="Normal 5 2 3 2" xfId="174"/>
    <cellStyle name="Normal 5 2 4" xfId="130"/>
    <cellStyle name="Normal 5 3" xfId="57"/>
    <cellStyle name="Normal 5 3 2" xfId="103"/>
    <cellStyle name="Normal 5 3 2 2" xfId="193"/>
    <cellStyle name="Normal 5 3 3" xfId="149"/>
    <cellStyle name="Normal 5 4" xfId="82"/>
    <cellStyle name="Normal 5 4 2" xfId="172"/>
    <cellStyle name="Normal 5 5" xfId="128"/>
    <cellStyle name="Output 2" xfId="14"/>
    <cellStyle name="إخراج" xfId="4" builtinId="21"/>
    <cellStyle name="إخراج 2" xfId="10"/>
    <cellStyle name="إخراج 2 2" xfId="42"/>
    <cellStyle name="حساب" xfId="15" builtinId="22"/>
  </cellStyles>
  <dxfs count="75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66" formatCode="[$-2010000]yyyy/mm/dd;@"/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66" formatCode="[$-2010000]yyyy/mm/dd;@"/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b/>
      </font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b/>
      </font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66" formatCode="[$-2010000]yyyy/mm/dd;@"/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66" formatCode="[$-2010000]yyyy/mm/dd;@"/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b/>
      </font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hair">
          <color auto="1"/>
        </left>
        <right/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/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71" formatCode="[$-1010000]yyyy/mm/dd;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6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6" formatCode="[$-2010000]yyyy/mm/dd;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6" formatCode="[$-2010000]yyyy/mm/dd;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6" formatCode="[$-2010000]yyyy/mm/dd;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3F3F3F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7" tint="-0.249977111117893"/>
        <name val="Times New Roman"/>
        <scheme val="none"/>
      </font>
      <numFmt numFmtId="164" formatCode="_(&quot;$&quot;* #,##0.00_);_(&quot;$&quot;* \(#,##0.00\);_(&quot;$&quot;* &quot;-&quot;??_);_(@_)"/>
      <fill>
        <patternFill patternType="solid">
          <fgColor indexed="64"/>
          <bgColor rgb="FFF2F2F2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solid">
          <fgColor indexed="64"/>
          <bgColor rgb="FFF2F2F2"/>
        </patternFill>
      </fill>
      <alignment horizontal="right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solid">
          <fgColor indexed="64"/>
          <bgColor rgb="FFF2F2F2"/>
        </patternFill>
      </fill>
      <alignment horizontal="right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71" formatCode="[$-1010000]yyyy/mm/dd;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3" tint="0.39997558519241921"/>
        <name val="Times New Roman"/>
        <scheme val="none"/>
      </font>
      <numFmt numFmtId="0" formatCode="General"/>
      <fill>
        <patternFill patternType="solid">
          <fgColor indexed="64"/>
          <bgColor rgb="FFF2F2F2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border outline="0">
        <left style="hair">
          <color auto="1"/>
        </left>
        <right style="hair">
          <color auto="1"/>
        </right>
        <top style="hair">
          <color auto="1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4" formatCode="_(&quot;$&quot;* #,##0.00_);_(&quot;$&quot;* \(#,##0.00\);_(&quot;$&quot;* &quot;-&quot;??_);_(@_)"/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relativeIndent="0" justifyLastLine="0" shrinkToFit="0" mergeCell="0" readingOrder="0"/>
    </dxf>
  </dxfs>
  <tableStyles count="1" defaultTableStyle="TableStyleMedium9" defaultPivotStyle="PivotStyleLight16">
    <tableStyle name="نمط الجدول 1" pivot="0" count="0"/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66674</xdr:colOff>
      <xdr:row>5</xdr:row>
      <xdr:rowOff>9525</xdr:rowOff>
    </xdr:from>
    <xdr:to>
      <xdr:col>12</xdr:col>
      <xdr:colOff>57150</xdr:colOff>
      <xdr:row>8</xdr:row>
      <xdr:rowOff>7143</xdr:rowOff>
    </xdr:to>
    <xdr:sp macro="" textlink="">
      <xdr:nvSpPr>
        <xdr:cNvPr id="3" name="مستطيل مستدير الزوايا 2"/>
        <xdr:cNvSpPr/>
      </xdr:nvSpPr>
      <xdr:spPr>
        <a:xfrm>
          <a:off x="11230784625" y="1438275"/>
          <a:ext cx="5781676" cy="588168"/>
        </a:xfrm>
        <a:prstGeom prst="round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endParaRPr lang="ar-LB" sz="1100"/>
        </a:p>
      </xdr:txBody>
    </xdr:sp>
    <xdr:clientData/>
  </xdr:twoCellAnchor>
  <xdr:twoCellAnchor>
    <xdr:from>
      <xdr:col>12</xdr:col>
      <xdr:colOff>142875</xdr:colOff>
      <xdr:row>5</xdr:row>
      <xdr:rowOff>19050</xdr:rowOff>
    </xdr:from>
    <xdr:to>
      <xdr:col>13</xdr:col>
      <xdr:colOff>866775</xdr:colOff>
      <xdr:row>8</xdr:row>
      <xdr:rowOff>9526</xdr:rowOff>
    </xdr:to>
    <xdr:sp macro="" textlink="">
      <xdr:nvSpPr>
        <xdr:cNvPr id="4" name="مستطيل مستدير الزوايا 3"/>
        <xdr:cNvSpPr/>
      </xdr:nvSpPr>
      <xdr:spPr>
        <a:xfrm>
          <a:off x="11229213000" y="1447800"/>
          <a:ext cx="1647825" cy="581026"/>
        </a:xfrm>
        <a:prstGeom prst="round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endParaRPr lang="ar-LB" sz="1100"/>
        </a:p>
      </xdr:txBody>
    </xdr:sp>
    <xdr:clientData/>
  </xdr:twoCellAnchor>
  <xdr:twoCellAnchor>
    <xdr:from>
      <xdr:col>9</xdr:col>
      <xdr:colOff>0</xdr:colOff>
      <xdr:row>1</xdr:row>
      <xdr:rowOff>0</xdr:rowOff>
    </xdr:from>
    <xdr:to>
      <xdr:col>11</xdr:col>
      <xdr:colOff>333375</xdr:colOff>
      <xdr:row>3</xdr:row>
      <xdr:rowOff>114300</xdr:rowOff>
    </xdr:to>
    <xdr:sp macro="" textlink="">
      <xdr:nvSpPr>
        <xdr:cNvPr id="5" name="مستطيل مستدير الزوايا 4"/>
        <xdr:cNvSpPr/>
      </xdr:nvSpPr>
      <xdr:spPr>
        <a:xfrm>
          <a:off x="16459200" y="609600"/>
          <a:ext cx="2047875" cy="533400"/>
        </a:xfrm>
        <a:prstGeom prst="roundRect">
          <a:avLst>
            <a:gd name="adj" fmla="val 45238"/>
          </a:avLst>
        </a:prstGeom>
        <a:ln>
          <a:prstDash val="sysDot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LB" sz="1800" b="1" cap="all" spc="0">
              <a:ln w="9000" cmpd="sng">
                <a:noFill/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فاتورة مبيع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ppData/Roaming/Microsoft/Excel/AppData/Roaming/Microsoft/Excel/AppData/Roaming/Microsoft/Excel/AppData/Roaming/Microsoft/Excel/AppData/Roaming/Microsoft/Excel/AppData/Roaming/Microsoft/Excel/AppData/Roaming/Microsoft/Excel/Excel/&#1578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يومية (2)"/>
      <sheetName val="فهرس زبائن2013"/>
      <sheetName val="فهرس موردين2013"/>
      <sheetName val="ملخص2013"/>
      <sheetName val="أرقام الفواتير"/>
      <sheetName val="أسعار المواد"/>
      <sheetName val="فهرس عمل"/>
      <sheetName val="فهرس زبائن"/>
      <sheetName val="اليومية"/>
      <sheetName val="الوارد"/>
      <sheetName val="مقبوضات"/>
      <sheetName val="مدفوعات لموردين"/>
      <sheetName val="فهرس موردين"/>
      <sheetName val="أجور"/>
      <sheetName val="الإيصالات"/>
      <sheetName val="الإيصالات لبناني"/>
      <sheetName val="صرف مصلحة"/>
      <sheetName val="مصاريف اليوم"/>
      <sheetName val="مصاريف المكتب"/>
      <sheetName val="محروقات"/>
      <sheetName val="إصلاح آليات"/>
      <sheetName val="نايف جابر"/>
      <sheetName val="مذكرات"/>
      <sheetName val="باسم إدوار"/>
      <sheetName val="منير زينه"/>
      <sheetName val="قديمة"/>
      <sheetName val="الزبائن"/>
      <sheetName val="موردين"/>
      <sheetName val="Sheet2"/>
      <sheetName val="استعارة"/>
      <sheetName val="بون استلام"/>
      <sheetName val="دفتر ياسر"/>
      <sheetName val="ورقة1"/>
      <sheetName val="فارغة"/>
      <sheetName val="المرتجع"/>
      <sheetName val="ت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ables/table1.xml><?xml version="1.0" encoding="utf-8"?>
<table xmlns="http://schemas.openxmlformats.org/spreadsheetml/2006/main" id="18" name="مبيع" displayName="مبيع" ref="A10:AC25" totalsRowShown="0" headerRowDxfId="74" tableBorderDxfId="73" headerRowCellStyle="إخراج 2">
  <autoFilter ref="A10:AC25">
    <filterColumn colId="3"/>
    <filterColumn colId="11"/>
    <filterColumn colId="16"/>
  </autoFilter>
  <sortState ref="A3290:AC3330">
    <sortCondition ref="L3323"/>
  </sortState>
  <tableColumns count="29">
    <tableColumn id="1" name="الرقم" dataDxfId="72">
      <calculatedColumnFormula>IF(D11&lt;&gt;"",ROW()-10,"")</calculatedColumnFormula>
    </tableColumn>
    <tableColumn id="2" name="عمل" dataDxfId="71"/>
    <tableColumn id="3" name="دفع /&#10;مرتجع" dataDxfId="70"/>
    <tableColumn id="4" name="الاسم&#10;Account Name" dataDxfId="69" dataCellStyle="إخراج"/>
    <tableColumn id="5" name="المكان&#10;place" dataDxfId="68" dataCellStyle="20% - تمييز4 2"/>
    <tableColumn id="6" name="رقم البون    Ref" dataDxfId="67" dataCellStyle="20% - تمييز4 2"/>
    <tableColumn id="7" name="اسم الصنف&#10;Item Description" dataDxfId="66" dataCellStyle="20% - تمييز4 2"/>
    <tableColumn id="8" name="T&#10;V&#10;A" dataDxfId="65" dataCellStyle="20% - تمييز4 2"/>
    <tableColumn id="9" name="الكمية&#10;Qty" dataDxfId="64" dataCellStyle="20% - تمييز4 2"/>
    <tableColumn id="10" name="الوحدة&#10;Unit" dataDxfId="63"/>
    <tableColumn id="11" name="السعر الإفرادي&#10;Unit Price" dataDxfId="62"/>
    <tableColumn id="12" name="التاريخ&#10;Date" dataDxfId="61"/>
    <tableColumn id="13" name="الإجمالي&#10;Total Price" dataDxfId="60" dataCellStyle="Comma">
      <calculatedColumnFormula>IF(CLEAN(مبيع[[#This Row],[عمل]])&gt;"",مبيع[[#This Row],[الكمية
Qty]]*مبيع[[#This Row],[السعر الإفرادي
Unit Price]],"")</calculatedColumnFormula>
    </tableColumn>
    <tableColumn id="14" name="مجموع الدفعات والمرتجعات" dataDxfId="59" dataCellStyle="Comma">
      <calculatedColumnFormula>IF(CLEAN(مبيع[[#This Row],[دفع /
مرتجع]])&gt;"",مبيع[[#This Row],[الكمية
Qty]]*مبيع[[#This Row],[السعر الإفرادي
Unit Price]],"")</calculatedColumnFormula>
    </tableColumn>
    <tableColumn id="15" name="السائق" dataDxfId="58"/>
    <tableColumn id="16" name="المصدر" dataDxfId="57" dataCellStyle="حساب"/>
    <tableColumn id="17" name="رقم الفاتورة" dataDxfId="56" dataCellStyle="إخراج"/>
    <tableColumn id="18" name="تاريخها" dataDxfId="55"/>
    <tableColumn id="19" name="طباعة" dataDxfId="54"/>
    <tableColumn id="20" name="التسديد" dataDxfId="53"/>
    <tableColumn id="21" name="ملاحظات" dataDxfId="52"/>
    <tableColumn id="22" name="نقداً / شيك" dataDxfId="51"/>
    <tableColumn id="23" name="المستلم" dataDxfId="50"/>
    <tableColumn id="24" name="شيك لأمر" dataDxfId="49" dataCellStyle="20% - تمييز3 5"/>
    <tableColumn id="25" name="المصرف" dataDxfId="48"/>
    <tableColumn id="26" name="رقم الشيك" dataDxfId="47"/>
    <tableColumn id="27" name="يدفع في" dataDxfId="46"/>
    <tableColumn id="28" name="مصدر الشيك" dataDxfId="45"/>
    <tableColumn id="29" name="الصفحة" dataDxfId="44"/>
  </tableColumns>
  <tableStyleInfo name="نمط الجدول 1" showFirstColumn="0" showLastColumn="0" showRowStripes="1" showColumnStripes="0"/>
</table>
</file>

<file path=xl/tables/table2.xml><?xml version="1.0" encoding="utf-8"?>
<table xmlns="http://schemas.openxmlformats.org/spreadsheetml/2006/main" id="19" name="Table19" displayName="Table19" ref="E2:I53" totalsRowCount="1" headerRowDxfId="43" dataDxfId="42" totalsRowDxfId="41">
  <autoFilter ref="E2:I52">
    <filterColumn colId="3"/>
  </autoFilter>
  <sortState ref="E3:I52">
    <sortCondition ref="G2:G52"/>
  </sortState>
  <tableColumns count="5">
    <tableColumn id="1" name="الرقم" dataDxfId="40" totalsRowDxfId="39"/>
    <tableColumn id="2" name="المبلغ المصروف" totalsRowFunction="sum" dataDxfId="38" totalsRowDxfId="37"/>
    <tableColumn id="3" name="التاريخ" dataDxfId="36" totalsRowDxfId="35"/>
    <tableColumn id="5" name="المادة" dataDxfId="34" totalsRowDxfId="33"/>
    <tableColumn id="4" name="المدفوع له" dataDxfId="32" totalsRowDxfId="31"/>
  </tableColumns>
  <tableStyleInfo name="TableStyleLight10" showFirstColumn="0" showLastColumn="0" showRowStripes="1" showColumnStripes="0"/>
</table>
</file>

<file path=xl/tables/table3.xml><?xml version="1.0" encoding="utf-8"?>
<table xmlns="http://schemas.openxmlformats.org/spreadsheetml/2006/main" id="21" name="Table21" displayName="Table21" ref="J2:L4" totalsRowCount="1" headerRowDxfId="30" dataDxfId="29" totalsRowDxfId="28">
  <autoFilter ref="J2:L3"/>
  <tableColumns count="3">
    <tableColumn id="1" name="المقبوض" totalsRowFunction="custom" dataDxfId="27" totalsRowDxfId="26">
      <calculatedColumnFormula>#REF!</calculatedColumnFormula>
      <totalsRowFormula>SUBTOTAL(109,J3)</totalsRowFormula>
    </tableColumn>
    <tableColumn id="2" name="المصروف" totalsRowFunction="custom" dataDxfId="25" totalsRowDxfId="24">
      <calculatedColumnFormula>Table19[[#Totals],[المبلغ المصروف]]</calculatedColumnFormula>
      <totalsRowFormula>SUBTOTAL(109,K3)</totalsRowFormula>
    </tableColumn>
    <tableColumn id="3" name="الباقي" totalsRowFunction="custom" dataDxfId="23" totalsRowDxfId="22">
      <calculatedColumnFormula>[المقبوض]-[المصروف]</calculatedColumnFormula>
      <totalsRowFormula>SUBTOTAL(109,L3)</totalsRowFormula>
    </tableColumn>
  </tableColumns>
  <tableStyleInfo name="TableStyleLight11" showFirstColumn="0" showLastColumn="0" showRowStripes="1" showColumnStripes="0"/>
</table>
</file>

<file path=xl/tables/table4.xml><?xml version="1.0" encoding="utf-8"?>
<table xmlns="http://schemas.openxmlformats.org/spreadsheetml/2006/main" id="20" name="Table20" displayName="Table20" ref="A2:D25" totalsRowCount="1" headerRowDxfId="21" dataDxfId="20" totalsRowDxfId="19">
  <autoFilter ref="A2:D24"/>
  <sortState ref="A3:D26">
    <sortCondition ref="C2:C26"/>
  </sortState>
  <tableColumns count="4">
    <tableColumn id="1" name="الرقم " dataDxfId="18" totalsRowDxfId="17"/>
    <tableColumn id="2" name="المبلغ الوارد" totalsRowFunction="sum" dataDxfId="16" totalsRowDxfId="15"/>
    <tableColumn id="3" name="التاريخ" dataDxfId="14" totalsRowDxfId="13"/>
    <tableColumn id="4" name="الدافع" dataDxfId="12" totalsRowDxfId="11"/>
  </tableColumns>
  <tableStyleInfo name="TableStyleLight9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ورق">
      <a: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63000"/>
                <a:tint val="82000"/>
              </a:schemeClr>
              <a:schemeClr val="phClr">
                <a:tint val="10000"/>
                <a:satMod val="400000"/>
              </a:schemeClr>
            </a:duotone>
          </a:blip>
          <a:tile tx="0" ty="0" sx="40000" sy="40000" flip="none" algn="tl"/>
        </a:blipFill>
        <a:blipFill>
          <a:blip xmlns:r="http://schemas.openxmlformats.org/officeDocument/2006/relationships" r:embed="rId1">
            <a:duotone>
              <a:schemeClr val="phClr">
                <a:shade val="40000"/>
              </a:schemeClr>
              <a:schemeClr val="phClr">
                <a:tint val="42000"/>
              </a:schemeClr>
            </a:duotone>
          </a:blip>
          <a:tile tx="0" ty="0" sx="40000" sy="40000" flip="none" algn="tl"/>
        </a:blipFill>
      </a:fillStyleLst>
      <a:lnStyleLst>
        <a:ln w="127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  <a:ln w="635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95000" rotWithShape="0">
              <a:srgbClr val="000000">
                <a:alpha val="50000"/>
              </a:srgbClr>
            </a:outerShdw>
            <a:softEdge rad="12700"/>
          </a:effectLst>
        </a:effectStyle>
        <a:effectStyle>
          <a:effectLst>
            <a:outerShdw blurRad="95000" rotWithShape="0">
              <a:srgbClr val="000000">
                <a:alpha val="50000"/>
              </a:srgbClr>
            </a:outerShdw>
            <a:softEdge rad="12700"/>
          </a:effectLst>
        </a:effectStyle>
        <a:effectStyle>
          <a:effectLst>
            <a:outerShdw blurRad="95000" algn="tl" rotWithShape="0">
              <a:srgbClr val="000000">
                <a:alpha val="50000"/>
              </a:srgbClr>
            </a:outerShdw>
          </a:effectLst>
          <a:scene3d>
            <a:camera prst="orthographicFront"/>
            <a:lightRig rig="soft" dir="t">
              <a:rot lat="0" lon="0" rev="18000000"/>
            </a:lightRig>
          </a:scene3d>
          <a:sp3d prstMaterial="dkEdge">
            <a:bevelT w="73660" h="44450" prst="riblet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2">
    <tabColor rgb="FF92D050"/>
  </sheetPr>
  <dimension ref="A1:AC36"/>
  <sheetViews>
    <sheetView showGridLines="0" rightToLeft="1" tabSelected="1" workbookViewId="0">
      <selection activeCell="E32" sqref="E32"/>
    </sheetView>
  </sheetViews>
  <sheetFormatPr defaultRowHeight="15" outlineLevelCol="1"/>
  <cols>
    <col min="1" max="1" width="7.5" style="1" customWidth="1" outlineLevel="1"/>
    <col min="2" max="2" width="5.875" style="1" customWidth="1" outlineLevel="1"/>
    <col min="3" max="3" width="4.75" style="1" customWidth="1" outlineLevel="1"/>
    <col min="4" max="4" width="17.625" style="1" customWidth="1"/>
    <col min="5" max="5" width="9.375" style="1" customWidth="1"/>
    <col min="6" max="6" width="10.375" style="1" customWidth="1"/>
    <col min="7" max="7" width="21.25" style="1" customWidth="1"/>
    <col min="8" max="8" width="2.25" style="1" customWidth="1"/>
    <col min="9" max="9" width="8" style="1" customWidth="1"/>
    <col min="10" max="10" width="11" style="1" customWidth="1"/>
    <col min="11" max="11" width="11.5" style="1" customWidth="1"/>
    <col min="12" max="12" width="11.625" style="1" customWidth="1"/>
    <col min="13" max="14" width="12.125" style="1" customWidth="1"/>
    <col min="15" max="15" width="7" style="1" customWidth="1" outlineLevel="1"/>
    <col min="16" max="16" width="9.625" style="1" customWidth="1" outlineLevel="1"/>
    <col min="17" max="17" width="10.125" style="1" customWidth="1" outlineLevel="1"/>
    <col min="18" max="18" width="13.125" style="1" customWidth="1" outlineLevel="1"/>
    <col min="19" max="19" width="8.25" style="1" customWidth="1" outlineLevel="1"/>
    <col min="20" max="20" width="7.125" style="1" customWidth="1" outlineLevel="1"/>
    <col min="21" max="21" width="16.875" style="1" customWidth="1" outlineLevel="1"/>
    <col min="22" max="22" width="10.125" style="1" customWidth="1" outlineLevel="1"/>
    <col min="23" max="23" width="11.625" style="1" customWidth="1" outlineLevel="1"/>
    <col min="24" max="24" width="12.25" style="1" customWidth="1" outlineLevel="1"/>
    <col min="25" max="26" width="9.875" style="1" customWidth="1" outlineLevel="1"/>
    <col min="27" max="27" width="13.75" customWidth="1" outlineLevel="1"/>
    <col min="28" max="28" width="20.625" customWidth="1" outlineLevel="1"/>
    <col min="29" max="29" width="9" style="10" customWidth="1"/>
  </cols>
  <sheetData>
    <row r="1" spans="1:29" ht="48" thickBot="1">
      <c r="A1"/>
      <c r="B1"/>
      <c r="C1"/>
      <c r="D1"/>
      <c r="F1" s="102"/>
      <c r="G1" s="102"/>
      <c r="H1" s="102"/>
      <c r="S1" s="1">
        <v>1</v>
      </c>
      <c r="T1" s="1" t="s">
        <v>137</v>
      </c>
      <c r="U1" s="3" t="s">
        <v>109</v>
      </c>
    </row>
    <row r="2" spans="1:29" ht="17.25" thickTop="1" thickBot="1">
      <c r="A2"/>
      <c r="B2"/>
      <c r="C2"/>
      <c r="D2"/>
      <c r="F2" s="103"/>
      <c r="G2" s="103"/>
      <c r="H2" s="103"/>
      <c r="Q2" s="17">
        <v>1</v>
      </c>
      <c r="S2" s="1">
        <v>2</v>
      </c>
      <c r="T2" s="1" t="s">
        <v>136</v>
      </c>
      <c r="U2" s="3" t="s">
        <v>117</v>
      </c>
    </row>
    <row r="3" spans="1:29" ht="15.75" thickTop="1">
      <c r="A3"/>
      <c r="B3"/>
      <c r="C3"/>
      <c r="D3"/>
      <c r="F3" s="103"/>
      <c r="G3" s="103"/>
      <c r="H3" s="103"/>
      <c r="S3" s="1">
        <v>3</v>
      </c>
      <c r="T3" s="1" t="s">
        <v>135</v>
      </c>
      <c r="U3" s="3" t="s">
        <v>118</v>
      </c>
    </row>
    <row r="4" spans="1:29">
      <c r="A4"/>
      <c r="B4"/>
      <c r="C4"/>
      <c r="D4"/>
      <c r="F4" s="103"/>
      <c r="G4" s="103"/>
      <c r="H4" s="103"/>
    </row>
    <row r="5" spans="1:29" ht="16.5" thickBot="1">
      <c r="F5" s="104"/>
      <c r="G5" s="104"/>
      <c r="H5" s="104"/>
      <c r="P5" s="12"/>
    </row>
    <row r="6" spans="1:29" ht="16.5" thickBot="1">
      <c r="G6" s="46" t="s">
        <v>134</v>
      </c>
      <c r="H6" s="101"/>
      <c r="I6" s="101"/>
      <c r="J6" s="101"/>
      <c r="K6" s="1" t="s">
        <v>133</v>
      </c>
      <c r="M6" s="45" t="s">
        <v>107</v>
      </c>
      <c r="N6" s="47"/>
      <c r="Q6" s="58">
        <f>N6</f>
        <v>0</v>
      </c>
      <c r="R6" s="59">
        <f ca="1">N7</f>
        <v>42135.582994212964</v>
      </c>
    </row>
    <row r="7" spans="1:29">
      <c r="G7" s="48" t="str">
        <f>VLOOKUP(Q2,S1:U3,2,FALSE)</f>
        <v>اسم الحساب السيد:</v>
      </c>
      <c r="H7" s="107"/>
      <c r="I7" s="107"/>
      <c r="J7" s="107"/>
      <c r="K7" s="3" t="str">
        <f>VLOOKUP(Q2,S1:U3,3,FALSE)</f>
        <v>المحترم</v>
      </c>
      <c r="M7" s="45" t="s">
        <v>108</v>
      </c>
      <c r="N7" s="44">
        <f ca="1">NOW()</f>
        <v>42135.582994212964</v>
      </c>
    </row>
    <row r="8" spans="1:29">
      <c r="G8" s="46" t="s">
        <v>132</v>
      </c>
      <c r="H8" s="101"/>
      <c r="I8" s="101"/>
      <c r="J8" s="101"/>
      <c r="K8" s="1" t="s">
        <v>131</v>
      </c>
      <c r="L8" s="60"/>
      <c r="M8" s="45" t="s">
        <v>139</v>
      </c>
      <c r="N8" s="100" t="s">
        <v>114</v>
      </c>
    </row>
    <row r="9" spans="1:29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18"/>
      <c r="AB9" s="18"/>
    </row>
    <row r="10" spans="1:29" ht="38.25">
      <c r="A10" s="81" t="s">
        <v>1</v>
      </c>
      <c r="B10" s="82" t="s">
        <v>25</v>
      </c>
      <c r="C10" s="83" t="s">
        <v>116</v>
      </c>
      <c r="D10" s="83" t="s">
        <v>140</v>
      </c>
      <c r="E10" s="49" t="s">
        <v>141</v>
      </c>
      <c r="F10" s="83" t="s">
        <v>138</v>
      </c>
      <c r="G10" s="83" t="s">
        <v>130</v>
      </c>
      <c r="H10" s="84" t="s">
        <v>129</v>
      </c>
      <c r="I10" s="83" t="s">
        <v>128</v>
      </c>
      <c r="J10" s="83" t="s">
        <v>127</v>
      </c>
      <c r="K10" s="83" t="s">
        <v>126</v>
      </c>
      <c r="L10" s="83" t="s">
        <v>125</v>
      </c>
      <c r="M10" s="83" t="s">
        <v>124</v>
      </c>
      <c r="N10" s="83" t="s">
        <v>123</v>
      </c>
      <c r="O10" s="82" t="s">
        <v>11</v>
      </c>
      <c r="P10" s="82" t="s">
        <v>19</v>
      </c>
      <c r="Q10" s="82" t="s">
        <v>7</v>
      </c>
      <c r="R10" s="82" t="s">
        <v>36</v>
      </c>
      <c r="S10" s="82" t="s">
        <v>16</v>
      </c>
      <c r="T10" s="82" t="s">
        <v>115</v>
      </c>
      <c r="U10" s="82" t="s">
        <v>10</v>
      </c>
      <c r="V10" s="85" t="s">
        <v>110</v>
      </c>
      <c r="W10" s="82" t="s">
        <v>9</v>
      </c>
      <c r="X10" s="85" t="s">
        <v>111</v>
      </c>
      <c r="Y10" s="85" t="s">
        <v>13</v>
      </c>
      <c r="Z10" s="85" t="s">
        <v>32</v>
      </c>
      <c r="AA10" s="86" t="s">
        <v>112</v>
      </c>
      <c r="AB10" s="87" t="s">
        <v>113</v>
      </c>
      <c r="AC10" s="88" t="s">
        <v>142</v>
      </c>
    </row>
    <row r="11" spans="1:29" ht="15" customHeight="1">
      <c r="A11" s="16">
        <f t="shared" ref="A11:A17" si="0">IF(D11&lt;&gt;"",ROW()-10,"")</f>
        <v>1</v>
      </c>
      <c r="B11" s="13"/>
      <c r="C11" s="13"/>
      <c r="D11" s="66" t="s">
        <v>144</v>
      </c>
      <c r="E11" s="67"/>
      <c r="F11" s="68"/>
      <c r="G11" s="21" t="s">
        <v>5</v>
      </c>
      <c r="H11" s="69"/>
      <c r="I11" s="19">
        <v>10</v>
      </c>
      <c r="J11" s="20"/>
      <c r="K11" s="61"/>
      <c r="L11" s="37"/>
      <c r="M11" s="64" t="str">
        <f>IF(CLEAN(مبيع[[#This Row],[عمل]])&gt;"",مبيع[[#This Row],[الكمية
Qty]]*مبيع[[#This Row],[السعر الإفرادي
Unit Price]],"")</f>
        <v/>
      </c>
      <c r="N11" s="64" t="str">
        <f>IF(CLEAN(مبيع[[#This Row],[دفع /
مرتجع]])&gt;"",مبيع[[#This Row],[الكمية
Qty]]*مبيع[[#This Row],[السعر الإفرادي
Unit Price]],"")</f>
        <v/>
      </c>
      <c r="O11" s="19"/>
      <c r="P11" s="70"/>
      <c r="Q11" s="71"/>
      <c r="R11" s="22"/>
      <c r="S11" s="23"/>
      <c r="T11" s="23"/>
      <c r="U11" s="22"/>
      <c r="V11" s="23"/>
      <c r="W11" s="22"/>
      <c r="X11" s="42"/>
      <c r="Y11" s="24"/>
      <c r="Z11" s="25"/>
      <c r="AA11" s="26"/>
      <c r="AB11" s="27"/>
      <c r="AC11" s="79"/>
    </row>
    <row r="12" spans="1:29" ht="15" customHeight="1">
      <c r="A12" s="16">
        <f t="shared" si="0"/>
        <v>2</v>
      </c>
      <c r="B12" s="13"/>
      <c r="C12" s="13"/>
      <c r="D12" s="66" t="s">
        <v>145</v>
      </c>
      <c r="E12" s="67"/>
      <c r="F12" s="68"/>
      <c r="G12" s="30" t="s">
        <v>5</v>
      </c>
      <c r="H12" s="69"/>
      <c r="I12" s="28">
        <v>12</v>
      </c>
      <c r="J12" s="29"/>
      <c r="K12" s="62"/>
      <c r="L12" s="38"/>
      <c r="M12" s="64" t="str">
        <f>IF(CLEAN(مبيع[[#This Row],[عمل]])&gt;"",مبيع[[#This Row],[الكمية
Qty]]*مبيع[[#This Row],[السعر الإفرادي
Unit Price]],"")</f>
        <v/>
      </c>
      <c r="N12" s="64" t="str">
        <f>IF(CLEAN(مبيع[[#This Row],[دفع /
مرتجع]])&gt;"",مبيع[[#This Row],[الكمية
Qty]]*مبيع[[#This Row],[السعر الإفرادي
Unit Price]],"")</f>
        <v/>
      </c>
      <c r="O12" s="28"/>
      <c r="P12" s="72"/>
      <c r="Q12" s="73"/>
      <c r="R12" s="31"/>
      <c r="S12" s="32"/>
      <c r="T12" s="32"/>
      <c r="U12" s="31"/>
      <c r="V12" s="32"/>
      <c r="W12" s="31"/>
      <c r="X12" s="41"/>
      <c r="Y12" s="33"/>
      <c r="Z12" s="34"/>
      <c r="AA12" s="35"/>
      <c r="AB12" s="36"/>
      <c r="AC12" s="79"/>
    </row>
    <row r="13" spans="1:29" ht="15" customHeight="1">
      <c r="A13" s="16">
        <f t="shared" si="0"/>
        <v>3</v>
      </c>
      <c r="B13" s="13"/>
      <c r="C13" s="13"/>
      <c r="D13" s="66" t="s">
        <v>146</v>
      </c>
      <c r="E13" s="67"/>
      <c r="F13" s="68"/>
      <c r="G13" s="30" t="s">
        <v>143</v>
      </c>
      <c r="H13" s="69"/>
      <c r="I13" s="28">
        <v>20</v>
      </c>
      <c r="J13" s="29"/>
      <c r="K13" s="62"/>
      <c r="L13" s="38"/>
      <c r="M13" s="64" t="str">
        <f>IF(CLEAN(مبيع[[#This Row],[عمل]])&gt;"",مبيع[[#This Row],[الكمية
Qty]]*مبيع[[#This Row],[السعر الإفرادي
Unit Price]],"")</f>
        <v/>
      </c>
      <c r="N13" s="64" t="str">
        <f>IF(CLEAN(مبيع[[#This Row],[دفع /
مرتجع]])&gt;"",مبيع[[#This Row],[الكمية
Qty]]*مبيع[[#This Row],[السعر الإفرادي
Unit Price]],"")</f>
        <v/>
      </c>
      <c r="O13" s="28"/>
      <c r="P13" s="72"/>
      <c r="Q13" s="73"/>
      <c r="R13" s="31"/>
      <c r="S13" s="32"/>
      <c r="T13" s="32"/>
      <c r="U13" s="31"/>
      <c r="V13" s="32"/>
      <c r="W13" s="31"/>
      <c r="X13" s="41"/>
      <c r="Y13" s="33"/>
      <c r="Z13" s="34"/>
      <c r="AA13" s="35"/>
      <c r="AB13" s="36"/>
      <c r="AC13" s="79"/>
    </row>
    <row r="14" spans="1:29" ht="15" customHeight="1">
      <c r="A14" s="16">
        <f t="shared" si="0"/>
        <v>4</v>
      </c>
      <c r="B14" s="13"/>
      <c r="C14" s="13"/>
      <c r="D14" s="66" t="s">
        <v>147</v>
      </c>
      <c r="E14" s="67"/>
      <c r="F14" s="68"/>
      <c r="G14" s="30" t="s">
        <v>143</v>
      </c>
      <c r="H14" s="69"/>
      <c r="I14" s="28">
        <v>18</v>
      </c>
      <c r="J14" s="29"/>
      <c r="K14" s="62"/>
      <c r="L14" s="38"/>
      <c r="M14" s="64" t="str">
        <f>IF(CLEAN(مبيع[[#This Row],[عمل]])&gt;"",مبيع[[#This Row],[الكمية
Qty]]*مبيع[[#This Row],[السعر الإفرادي
Unit Price]],"")</f>
        <v/>
      </c>
      <c r="N14" s="64" t="str">
        <f>IF(CLEAN(مبيع[[#This Row],[دفع /
مرتجع]])&gt;"",مبيع[[#This Row],[الكمية
Qty]]*مبيع[[#This Row],[السعر الإفرادي
Unit Price]],"")</f>
        <v/>
      </c>
      <c r="O14" s="28"/>
      <c r="P14" s="72"/>
      <c r="Q14" s="73"/>
      <c r="R14" s="31"/>
      <c r="S14" s="32"/>
      <c r="T14" s="32"/>
      <c r="U14" s="31"/>
      <c r="V14" s="32"/>
      <c r="W14" s="31"/>
      <c r="X14" s="41"/>
      <c r="Y14" s="33"/>
      <c r="Z14" s="34"/>
      <c r="AA14" s="35"/>
      <c r="AB14" s="36"/>
      <c r="AC14" s="80"/>
    </row>
    <row r="15" spans="1:29" ht="15" customHeight="1">
      <c r="A15" s="16">
        <f t="shared" si="0"/>
        <v>5</v>
      </c>
      <c r="B15" s="13"/>
      <c r="C15" s="13"/>
      <c r="D15" s="66" t="s">
        <v>148</v>
      </c>
      <c r="E15" s="67"/>
      <c r="F15" s="68"/>
      <c r="G15" s="30" t="s">
        <v>6</v>
      </c>
      <c r="H15" s="69"/>
      <c r="I15" s="28">
        <v>25</v>
      </c>
      <c r="J15" s="29"/>
      <c r="K15" s="62"/>
      <c r="L15" s="38"/>
      <c r="M15" s="64" t="str">
        <f>IF(CLEAN(مبيع[[#This Row],[عمل]])&gt;"",مبيع[[#This Row],[الكمية
Qty]]*مبيع[[#This Row],[السعر الإفرادي
Unit Price]],"")</f>
        <v/>
      </c>
      <c r="N15" s="64" t="str">
        <f>IF(CLEAN(مبيع[[#This Row],[دفع /
مرتجع]])&gt;"",مبيع[[#This Row],[الكمية
Qty]]*مبيع[[#This Row],[السعر الإفرادي
Unit Price]],"")</f>
        <v/>
      </c>
      <c r="O15" s="28"/>
      <c r="P15" s="72"/>
      <c r="Q15" s="73"/>
      <c r="R15" s="31"/>
      <c r="S15" s="32"/>
      <c r="T15" s="32"/>
      <c r="U15" s="31"/>
      <c r="V15" s="32"/>
      <c r="W15" s="31"/>
      <c r="X15" s="41"/>
      <c r="Y15" s="33"/>
      <c r="Z15" s="34"/>
      <c r="AA15" s="35"/>
      <c r="AB15" s="36"/>
      <c r="AC15" s="80"/>
    </row>
    <row r="16" spans="1:29" ht="15" customHeight="1">
      <c r="A16" s="16">
        <f t="shared" si="0"/>
        <v>6</v>
      </c>
      <c r="B16" s="13"/>
      <c r="C16" s="13"/>
      <c r="D16" s="66" t="s">
        <v>148</v>
      </c>
      <c r="E16" s="67"/>
      <c r="F16" s="68"/>
      <c r="G16" s="30" t="s">
        <v>17</v>
      </c>
      <c r="H16" s="69"/>
      <c r="I16" s="28">
        <v>30</v>
      </c>
      <c r="J16" s="29"/>
      <c r="K16" s="62"/>
      <c r="L16" s="38"/>
      <c r="M16" s="64" t="str">
        <f>IF(CLEAN(مبيع[[#This Row],[عمل]])&gt;"",مبيع[[#This Row],[الكمية
Qty]]*مبيع[[#This Row],[السعر الإفرادي
Unit Price]],"")</f>
        <v/>
      </c>
      <c r="N16" s="64" t="str">
        <f>IF(CLEAN(مبيع[[#This Row],[دفع /
مرتجع]])&gt;"",مبيع[[#This Row],[الكمية
Qty]]*مبيع[[#This Row],[السعر الإفرادي
Unit Price]],"")</f>
        <v/>
      </c>
      <c r="O16" s="28"/>
      <c r="P16" s="72"/>
      <c r="Q16" s="73"/>
      <c r="R16" s="31"/>
      <c r="S16" s="32"/>
      <c r="T16" s="32"/>
      <c r="U16" s="31"/>
      <c r="V16" s="32"/>
      <c r="W16" s="31"/>
      <c r="X16" s="41"/>
      <c r="Y16" s="33"/>
      <c r="Z16" s="34"/>
      <c r="AA16" s="35"/>
      <c r="AB16" s="36"/>
      <c r="AC16" s="80"/>
    </row>
    <row r="17" spans="1:29" ht="15" customHeight="1">
      <c r="A17" s="16" t="str">
        <f t="shared" si="0"/>
        <v/>
      </c>
      <c r="B17" s="13"/>
      <c r="C17" s="13"/>
      <c r="D17" s="66"/>
      <c r="E17" s="67"/>
      <c r="F17" s="68"/>
      <c r="G17" s="30"/>
      <c r="H17" s="69"/>
      <c r="I17" s="28"/>
      <c r="J17" s="29"/>
      <c r="K17" s="62"/>
      <c r="L17" s="38"/>
      <c r="M17" s="64" t="str">
        <f>IF(CLEAN(مبيع[[#This Row],[عمل]])&gt;"",مبيع[[#This Row],[الكمية
Qty]]*مبيع[[#This Row],[السعر الإفرادي
Unit Price]],"")</f>
        <v/>
      </c>
      <c r="N17" s="64" t="str">
        <f>IF(CLEAN(مبيع[[#This Row],[دفع /
مرتجع]])&gt;"",مبيع[[#This Row],[الكمية
Qty]]*مبيع[[#This Row],[السعر الإفرادي
Unit Price]],"")</f>
        <v/>
      </c>
      <c r="O17" s="28"/>
      <c r="P17" s="72"/>
      <c r="Q17" s="73"/>
      <c r="R17" s="31"/>
      <c r="S17" s="32"/>
      <c r="T17" s="32"/>
      <c r="U17" s="31"/>
      <c r="V17" s="32"/>
      <c r="W17" s="31"/>
      <c r="X17" s="41"/>
      <c r="Y17" s="33"/>
      <c r="Z17" s="34"/>
      <c r="AA17" s="35"/>
      <c r="AB17" s="36"/>
      <c r="AC17" s="80"/>
    </row>
    <row r="18" spans="1:29">
      <c r="A18" s="16" t="str">
        <f t="shared" ref="A18" si="1">IF(D18&lt;&gt;"",ROW()-10,"")</f>
        <v/>
      </c>
      <c r="B18" s="14"/>
      <c r="C18" s="14"/>
      <c r="D18" s="74"/>
      <c r="E18" s="75"/>
      <c r="F18" s="76"/>
      <c r="G18" s="77"/>
      <c r="H18" s="77"/>
      <c r="I18" s="77"/>
      <c r="J18" s="39"/>
      <c r="K18" s="63"/>
      <c r="L18" s="50"/>
      <c r="M18" s="64" t="str">
        <f>IF(CLEAN(مبيع[[#This Row],[عمل]])&gt;"",مبيع[[#This Row],[الكمية
Qty]]*مبيع[[#This Row],[السعر الإفرادي
Unit Price]],"")</f>
        <v/>
      </c>
      <c r="N18" s="64" t="str">
        <f>IF(CLEAN(مبيع[[#This Row],[دفع /
مرتجع]])&gt;"",مبيع[[#This Row],[الكمية
Qty]]*مبيع[[#This Row],[السعر الإفرادي
Unit Price]],"")</f>
        <v/>
      </c>
      <c r="O18" s="39"/>
      <c r="P18" s="78"/>
      <c r="Q18" s="73"/>
      <c r="R18" s="51"/>
      <c r="S18" s="52"/>
      <c r="T18" s="52"/>
      <c r="U18" s="51"/>
      <c r="V18" s="52"/>
      <c r="W18" s="51"/>
      <c r="X18" s="53"/>
      <c r="Y18" s="54"/>
      <c r="Z18" s="55"/>
      <c r="AA18" s="56"/>
      <c r="AB18" s="57"/>
      <c r="AC18" s="80"/>
    </row>
    <row r="19" spans="1:29">
      <c r="A19" s="113" t="str">
        <f>IF(D19&lt;&gt;"",ROW()-10,"")</f>
        <v/>
      </c>
      <c r="B19" s="114"/>
      <c r="C19" s="114"/>
      <c r="D19" s="115"/>
      <c r="E19" s="116"/>
      <c r="F19" s="117"/>
      <c r="G19" s="118"/>
      <c r="H19" s="118"/>
      <c r="I19" s="118"/>
      <c r="J19" s="119"/>
      <c r="K19" s="120"/>
      <c r="L19" s="121"/>
      <c r="M19" s="122" t="str">
        <f>IF(CLEAN(مبيع[[#This Row],[عمل]])&gt;"",مبيع[[#This Row],[الكمية
Qty]]*مبيع[[#This Row],[السعر الإفرادي
Unit Price]],"")</f>
        <v/>
      </c>
      <c r="N19" s="122" t="str">
        <f>IF(CLEAN(مبيع[[#This Row],[دفع /
مرتجع]])&gt;"",مبيع[[#This Row],[الكمية
Qty]]*مبيع[[#This Row],[السعر الإفرادي
Unit Price]],"")</f>
        <v/>
      </c>
      <c r="O19" s="119"/>
      <c r="P19" s="123"/>
      <c r="Q19" s="124"/>
      <c r="R19" s="99"/>
      <c r="S19" s="98"/>
      <c r="T19" s="98"/>
      <c r="U19" s="99"/>
      <c r="V19" s="98"/>
      <c r="W19" s="99"/>
      <c r="X19" s="125"/>
      <c r="Y19" s="126"/>
      <c r="Z19" s="127"/>
      <c r="AA19" s="128"/>
      <c r="AB19" s="129"/>
      <c r="AC19" s="80"/>
    </row>
    <row r="20" spans="1:29">
      <c r="A20" s="113" t="str">
        <f>IF(D20&lt;&gt;"",ROW()-10,"")</f>
        <v/>
      </c>
      <c r="B20" s="114"/>
      <c r="C20" s="114"/>
      <c r="D20" s="115"/>
      <c r="E20" s="116"/>
      <c r="F20" s="117"/>
      <c r="G20" s="118"/>
      <c r="H20" s="118"/>
      <c r="I20" s="118"/>
      <c r="J20" s="119"/>
      <c r="K20" s="120"/>
      <c r="L20" s="121"/>
      <c r="M20" s="122" t="str">
        <f>IF(CLEAN(مبيع[[#This Row],[عمل]])&gt;"",مبيع[[#This Row],[الكمية
Qty]]*مبيع[[#This Row],[السعر الإفرادي
Unit Price]],"")</f>
        <v/>
      </c>
      <c r="N20" s="122" t="str">
        <f>IF(CLEAN(مبيع[[#This Row],[دفع /
مرتجع]])&gt;"",مبيع[[#This Row],[الكمية
Qty]]*مبيع[[#This Row],[السعر الإفرادي
Unit Price]],"")</f>
        <v/>
      </c>
      <c r="O20" s="119"/>
      <c r="P20" s="123"/>
      <c r="Q20" s="124"/>
      <c r="R20" s="99"/>
      <c r="S20" s="98"/>
      <c r="T20" s="98"/>
      <c r="U20" s="99"/>
      <c r="V20" s="98"/>
      <c r="W20" s="99"/>
      <c r="X20" s="125"/>
      <c r="Y20" s="126"/>
      <c r="Z20" s="127"/>
      <c r="AA20" s="128"/>
      <c r="AB20" s="129"/>
      <c r="AC20" s="80"/>
    </row>
    <row r="21" spans="1:29">
      <c r="A21" s="113" t="str">
        <f>IF(D21&lt;&gt;"",ROW()-10,"")</f>
        <v/>
      </c>
      <c r="B21" s="114"/>
      <c r="C21" s="114"/>
      <c r="D21" s="115"/>
      <c r="E21" s="116"/>
      <c r="F21" s="117"/>
      <c r="G21" s="118"/>
      <c r="H21" s="118"/>
      <c r="I21" s="118"/>
      <c r="J21" s="119"/>
      <c r="K21" s="120"/>
      <c r="L21" s="121"/>
      <c r="M21" s="122" t="str">
        <f>IF(CLEAN(مبيع[[#This Row],[عمل]])&gt;"",مبيع[[#This Row],[الكمية
Qty]]*مبيع[[#This Row],[السعر الإفرادي
Unit Price]],"")</f>
        <v/>
      </c>
      <c r="N21" s="122" t="str">
        <f>IF(CLEAN(مبيع[[#This Row],[دفع /
مرتجع]])&gt;"",مبيع[[#This Row],[الكمية
Qty]]*مبيع[[#This Row],[السعر الإفرادي
Unit Price]],"")</f>
        <v/>
      </c>
      <c r="O21" s="119"/>
      <c r="P21" s="123"/>
      <c r="Q21" s="124"/>
      <c r="R21" s="99"/>
      <c r="S21" s="98"/>
      <c r="T21" s="98"/>
      <c r="U21" s="99"/>
      <c r="V21" s="98"/>
      <c r="W21" s="99"/>
      <c r="X21" s="125"/>
      <c r="Y21" s="126"/>
      <c r="Z21" s="127"/>
      <c r="AA21" s="128"/>
      <c r="AB21" s="129"/>
      <c r="AC21" s="80"/>
    </row>
    <row r="22" spans="1:29">
      <c r="A22" s="113" t="str">
        <f>IF(D22&lt;&gt;"",ROW()-10,"")</f>
        <v/>
      </c>
      <c r="B22" s="114"/>
      <c r="C22" s="114"/>
      <c r="D22" s="115"/>
      <c r="E22" s="116"/>
      <c r="F22" s="117"/>
      <c r="G22" s="118"/>
      <c r="H22" s="118"/>
      <c r="I22" s="118"/>
      <c r="J22" s="119"/>
      <c r="K22" s="120"/>
      <c r="L22" s="121"/>
      <c r="M22" s="122" t="str">
        <f>IF(CLEAN(مبيع[[#This Row],[عمل]])&gt;"",مبيع[[#This Row],[الكمية
Qty]]*مبيع[[#This Row],[السعر الإفرادي
Unit Price]],"")</f>
        <v/>
      </c>
      <c r="N22" s="122" t="str">
        <f>IF(CLEAN(مبيع[[#This Row],[دفع /
مرتجع]])&gt;"",مبيع[[#This Row],[الكمية
Qty]]*مبيع[[#This Row],[السعر الإفرادي
Unit Price]],"")</f>
        <v/>
      </c>
      <c r="O22" s="119"/>
      <c r="P22" s="123"/>
      <c r="Q22" s="124"/>
      <c r="R22" s="99"/>
      <c r="S22" s="98"/>
      <c r="T22" s="98"/>
      <c r="U22" s="99"/>
      <c r="V22" s="98"/>
      <c r="W22" s="99"/>
      <c r="X22" s="125"/>
      <c r="Y22" s="126"/>
      <c r="Z22" s="127"/>
      <c r="AA22" s="128"/>
      <c r="AB22" s="129"/>
      <c r="AC22" s="80"/>
    </row>
    <row r="23" spans="1:29">
      <c r="A23" s="113" t="str">
        <f>IF(D23&lt;&gt;"",ROW()-10,"")</f>
        <v/>
      </c>
      <c r="B23" s="114"/>
      <c r="C23" s="114"/>
      <c r="D23" s="115"/>
      <c r="E23" s="116"/>
      <c r="F23" s="117"/>
      <c r="G23" s="118"/>
      <c r="H23" s="118"/>
      <c r="I23" s="118"/>
      <c r="J23" s="119"/>
      <c r="K23" s="120"/>
      <c r="L23" s="121"/>
      <c r="M23" s="122" t="str">
        <f>IF(CLEAN(مبيع[[#This Row],[عمل]])&gt;"",مبيع[[#This Row],[الكمية
Qty]]*مبيع[[#This Row],[السعر الإفرادي
Unit Price]],"")</f>
        <v/>
      </c>
      <c r="N23" s="122" t="str">
        <f>IF(CLEAN(مبيع[[#This Row],[دفع /
مرتجع]])&gt;"",مبيع[[#This Row],[الكمية
Qty]]*مبيع[[#This Row],[السعر الإفرادي
Unit Price]],"")</f>
        <v/>
      </c>
      <c r="O23" s="119"/>
      <c r="P23" s="123"/>
      <c r="Q23" s="124"/>
      <c r="R23" s="99"/>
      <c r="S23" s="98"/>
      <c r="T23" s="98"/>
      <c r="U23" s="99"/>
      <c r="V23" s="98"/>
      <c r="W23" s="99"/>
      <c r="X23" s="125"/>
      <c r="Y23" s="126"/>
      <c r="Z23" s="127"/>
      <c r="AA23" s="128"/>
      <c r="AB23" s="129"/>
      <c r="AC23" s="80"/>
    </row>
    <row r="24" spans="1:29">
      <c r="A24" s="113" t="str">
        <f>IF(D24&lt;&gt;"",ROW()-10,"")</f>
        <v/>
      </c>
      <c r="B24" s="114"/>
      <c r="C24" s="114"/>
      <c r="D24" s="115"/>
      <c r="E24" s="116"/>
      <c r="F24" s="117"/>
      <c r="G24" s="118"/>
      <c r="H24" s="118"/>
      <c r="I24" s="118"/>
      <c r="J24" s="119"/>
      <c r="K24" s="120"/>
      <c r="L24" s="121"/>
      <c r="M24" s="122" t="str">
        <f>IF(CLEAN(مبيع[[#This Row],[عمل]])&gt;"",مبيع[[#This Row],[الكمية
Qty]]*مبيع[[#This Row],[السعر الإفرادي
Unit Price]],"")</f>
        <v/>
      </c>
      <c r="N24" s="122" t="str">
        <f>IF(CLEAN(مبيع[[#This Row],[دفع /
مرتجع]])&gt;"",مبيع[[#This Row],[الكمية
Qty]]*مبيع[[#This Row],[السعر الإفرادي
Unit Price]],"")</f>
        <v/>
      </c>
      <c r="O24" s="119"/>
      <c r="P24" s="123"/>
      <c r="Q24" s="124"/>
      <c r="R24" s="99"/>
      <c r="S24" s="98"/>
      <c r="T24" s="98"/>
      <c r="U24" s="99"/>
      <c r="V24" s="98"/>
      <c r="W24" s="99"/>
      <c r="X24" s="125"/>
      <c r="Y24" s="126"/>
      <c r="Z24" s="127"/>
      <c r="AA24" s="128"/>
      <c r="AB24" s="129"/>
      <c r="AC24" s="80"/>
    </row>
    <row r="25" spans="1:29">
      <c r="A25" s="113" t="str">
        <f>IF(D25&lt;&gt;"",ROW()-10,"")</f>
        <v/>
      </c>
      <c r="B25" s="114"/>
      <c r="C25" s="114"/>
      <c r="D25" s="115"/>
      <c r="E25" s="116"/>
      <c r="F25" s="117"/>
      <c r="G25" s="118"/>
      <c r="H25" s="118"/>
      <c r="I25" s="118"/>
      <c r="J25" s="119"/>
      <c r="K25" s="120"/>
      <c r="L25" s="121"/>
      <c r="M25" s="122" t="str">
        <f>IF(CLEAN(مبيع[[#This Row],[عمل]])&gt;"",مبيع[[#This Row],[الكمية
Qty]]*مبيع[[#This Row],[السعر الإفرادي
Unit Price]],"")</f>
        <v/>
      </c>
      <c r="N25" s="122" t="str">
        <f>IF(CLEAN(مبيع[[#This Row],[دفع /
مرتجع]])&gt;"",مبيع[[#This Row],[الكمية
Qty]]*مبيع[[#This Row],[السعر الإفرادي
Unit Price]],"")</f>
        <v/>
      </c>
      <c r="O25" s="119"/>
      <c r="P25" s="123"/>
      <c r="Q25" s="124"/>
      <c r="R25" s="99"/>
      <c r="S25" s="98"/>
      <c r="T25" s="98"/>
      <c r="U25" s="99"/>
      <c r="V25" s="98"/>
      <c r="W25" s="99"/>
      <c r="X25" s="125"/>
      <c r="Y25" s="126"/>
      <c r="Z25" s="127"/>
      <c r="AA25" s="128"/>
      <c r="AB25" s="129"/>
      <c r="AC25" s="80"/>
    </row>
    <row r="26" spans="1:29" ht="15.75" thickBot="1">
      <c r="A26" s="89"/>
      <c r="B26" s="90"/>
      <c r="C26" s="90"/>
      <c r="D26" s="91">
        <f>SUBTOTAL(3,مبيع[الاسم
Account Name])</f>
        <v>6</v>
      </c>
      <c r="E26" s="91">
        <f>SUBTOTAL(3,مبيع[المكان
place])</f>
        <v>0</v>
      </c>
      <c r="F26" s="91"/>
      <c r="G26" s="91"/>
      <c r="H26" s="91"/>
      <c r="I26" s="92">
        <f>SUBTOTAL(109,مبيع[الكمية
Qty])</f>
        <v>115</v>
      </c>
      <c r="J26" s="92">
        <f>SUBTOTAL(109,مبيع[الوحدة
Unit])</f>
        <v>0</v>
      </c>
      <c r="K26" s="90"/>
      <c r="L26" s="93"/>
      <c r="M26" s="94">
        <f>SUBTOTAL(109,مبيع[الإجمالي
Total Price])</f>
        <v>0</v>
      </c>
      <c r="N26" s="94">
        <f>SUBTOTAL(109,مبيع[مجموع الدفعات والمرتجعات])</f>
        <v>0</v>
      </c>
      <c r="O26" s="96"/>
      <c r="P26" s="96"/>
      <c r="Q26" s="95"/>
      <c r="R26" s="96"/>
      <c r="S26" s="96"/>
      <c r="T26" s="96"/>
      <c r="U26" s="96"/>
      <c r="V26" s="96"/>
      <c r="W26" s="96"/>
      <c r="X26" s="96"/>
      <c r="Y26" s="95"/>
      <c r="Z26" s="95"/>
      <c r="AA26" s="95"/>
      <c r="AB26" s="95"/>
      <c r="AC26" s="97"/>
    </row>
    <row r="27" spans="1:29" ht="15.75" thickTop="1">
      <c r="D27" s="138" t="s">
        <v>5</v>
      </c>
      <c r="E27" s="65">
        <f ca="1">SUMIF(مبيع[[اسم الصنف
Item Description]:[الكمية
Qty]],D27,مبيع[الكمية
Qty])</f>
        <v>22</v>
      </c>
      <c r="F27" s="140" t="s">
        <v>149</v>
      </c>
      <c r="G27" s="130"/>
      <c r="H27" s="130"/>
      <c r="I27" s="130"/>
      <c r="J27" s="131"/>
      <c r="K27" s="108" t="s">
        <v>122</v>
      </c>
      <c r="L27" s="108"/>
      <c r="M27" s="109">
        <f>M26</f>
        <v>0</v>
      </c>
      <c r="N27" s="109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</row>
    <row r="28" spans="1:29">
      <c r="D28" s="139" t="s">
        <v>143</v>
      </c>
      <c r="E28" s="65">
        <f ca="1">SUMIF(مبيع[[اسم الصنف
Item Description]:[الكمية
Qty]],D28,مبيع[الكمية
Qty])</f>
        <v>38</v>
      </c>
      <c r="F28" s="132"/>
      <c r="G28" s="133"/>
      <c r="H28" s="133"/>
      <c r="I28" s="133"/>
      <c r="J28" s="134"/>
      <c r="K28" s="105" t="s">
        <v>121</v>
      </c>
      <c r="L28" s="105"/>
      <c r="M28" s="110">
        <f>N26</f>
        <v>0</v>
      </c>
      <c r="N28" s="110"/>
      <c r="AA28" s="1"/>
      <c r="AB28" s="1"/>
    </row>
    <row r="29" spans="1:29">
      <c r="D29" s="138" t="s">
        <v>6</v>
      </c>
      <c r="E29" s="65">
        <f ca="1">SUMIF(مبيع[[اسم الصنف
Item Description]:[الكمية
Qty]],D29,مبيع[الكمية
Qty])</f>
        <v>25</v>
      </c>
      <c r="F29" s="132"/>
      <c r="G29" s="133"/>
      <c r="H29" s="133"/>
      <c r="I29" s="133"/>
      <c r="J29" s="134"/>
      <c r="K29" s="105" t="s">
        <v>120</v>
      </c>
      <c r="L29" s="105"/>
      <c r="M29" s="110">
        <v>0</v>
      </c>
      <c r="N29" s="110"/>
      <c r="AA29" s="1"/>
      <c r="AB29" s="1"/>
    </row>
    <row r="30" spans="1:29" ht="15.75">
      <c r="D30" s="138" t="s">
        <v>17</v>
      </c>
      <c r="E30" s="65">
        <f ca="1">SUMIF(مبيع[[اسم الصنف
Item Description]:[الكمية
Qty]],D30,مبيع[الكمية
Qty])</f>
        <v>30</v>
      </c>
      <c r="F30" s="132"/>
      <c r="G30" s="133"/>
      <c r="H30" s="133"/>
      <c r="I30" s="133"/>
      <c r="J30" s="134"/>
      <c r="K30" s="105" t="s">
        <v>119</v>
      </c>
      <c r="L30" s="105"/>
      <c r="M30" s="111">
        <f>M27-M28-M29</f>
        <v>0</v>
      </c>
      <c r="N30" s="111"/>
      <c r="AA30" s="1"/>
      <c r="AB30" s="1"/>
    </row>
    <row r="31" spans="1:29">
      <c r="D31" s="11"/>
      <c r="F31" s="132"/>
      <c r="G31" s="133"/>
      <c r="H31" s="133"/>
      <c r="I31" s="133"/>
      <c r="J31" s="134"/>
      <c r="K31" s="105"/>
      <c r="L31" s="105"/>
      <c r="M31" s="106"/>
      <c r="N31" s="106"/>
      <c r="AA31" s="1"/>
      <c r="AB31" s="1"/>
    </row>
    <row r="32" spans="1:29">
      <c r="F32" s="132"/>
      <c r="G32" s="133"/>
      <c r="H32" s="133"/>
      <c r="I32" s="133"/>
      <c r="J32" s="134"/>
      <c r="K32"/>
      <c r="L32" s="40"/>
      <c r="Q32" s="15"/>
      <c r="AA32" s="1"/>
      <c r="AB32" s="1"/>
    </row>
    <row r="33" spans="6:28" ht="15.75" thickBot="1">
      <c r="F33" s="135"/>
      <c r="G33" s="136"/>
      <c r="H33" s="136"/>
      <c r="I33" s="136"/>
      <c r="J33" s="137"/>
      <c r="K33" s="4"/>
      <c r="AA33" s="1"/>
      <c r="AB33" s="1"/>
    </row>
    <row r="34" spans="6:28" ht="15.75" thickTop="1">
      <c r="AA34" s="1"/>
      <c r="AB34" s="1"/>
    </row>
    <row r="35" spans="6:28">
      <c r="AA35" s="1"/>
      <c r="AB35" s="1"/>
    </row>
    <row r="36" spans="6:28">
      <c r="AA36" s="1"/>
      <c r="AB36" s="1"/>
    </row>
  </sheetData>
  <mergeCells count="19">
    <mergeCell ref="F27:J33"/>
    <mergeCell ref="K31:L31"/>
    <mergeCell ref="M31:N31"/>
    <mergeCell ref="H7:J7"/>
    <mergeCell ref="H8:J8"/>
    <mergeCell ref="K27:L27"/>
    <mergeCell ref="M27:N27"/>
    <mergeCell ref="K28:L28"/>
    <mergeCell ref="M28:N28"/>
    <mergeCell ref="K29:L29"/>
    <mergeCell ref="M29:N29"/>
    <mergeCell ref="K30:L30"/>
    <mergeCell ref="M30:N30"/>
    <mergeCell ref="H6:J6"/>
    <mergeCell ref="F1:H1"/>
    <mergeCell ref="F2:H2"/>
    <mergeCell ref="F3:H3"/>
    <mergeCell ref="F4:H4"/>
    <mergeCell ref="F5:H5"/>
  </mergeCells>
  <conditionalFormatting sqref="B11:B25">
    <cfRule type="cellIs" dxfId="10" priority="19" operator="equal">
      <formula>1</formula>
    </cfRule>
  </conditionalFormatting>
  <conditionalFormatting sqref="C11:C25">
    <cfRule type="cellIs" dxfId="9" priority="18" operator="equal">
      <formula>1</formula>
    </cfRule>
  </conditionalFormatting>
  <conditionalFormatting sqref="Q11:Q25">
    <cfRule type="cellIs" dxfId="8" priority="17" operator="equal">
      <formula>"بلا"</formula>
    </cfRule>
  </conditionalFormatting>
  <conditionalFormatting sqref="S10:T26">
    <cfRule type="cellIs" dxfId="7" priority="15" operator="equal">
      <formula>"لا"</formula>
    </cfRule>
    <cfRule type="cellIs" dxfId="6" priority="16" operator="equal">
      <formula>"نعم"</formula>
    </cfRule>
  </conditionalFormatting>
  <conditionalFormatting sqref="T11:T25">
    <cfRule type="cellIs" dxfId="5" priority="14" operator="equal">
      <formula>"بعض"</formula>
    </cfRule>
  </conditionalFormatting>
  <conditionalFormatting sqref="V11:V25">
    <cfRule type="cellIs" dxfId="4" priority="12" operator="equal">
      <formula>"شيك"</formula>
    </cfRule>
    <cfRule type="cellIs" dxfId="3" priority="13" operator="equal">
      <formula>"نقداً"</formula>
    </cfRule>
  </conditionalFormatting>
  <conditionalFormatting sqref="W11:W25">
    <cfRule type="cellIs" dxfId="2" priority="9" operator="equal">
      <formula>"المحاسب أبو يوسف"</formula>
    </cfRule>
    <cfRule type="cellIs" dxfId="1" priority="10" operator="equal">
      <formula>"بلال حمود"</formula>
    </cfRule>
    <cfRule type="cellIs" dxfId="0" priority="11" operator="equal">
      <formula>"وسام حمود"</formula>
    </cfRule>
  </conditionalFormatting>
  <conditionalFormatting sqref="R11:R25">
    <cfRule type="dataBar" priority="97">
      <dataBar>
        <cfvo type="min" val="0"/>
        <cfvo type="max" val="0"/>
        <color rgb="FF638EC6"/>
      </dataBar>
    </cfRule>
  </conditionalFormatting>
  <conditionalFormatting sqref="R11:R17">
    <cfRule type="dataBar" priority="99">
      <dataBar>
        <cfvo type="min" val="0"/>
        <cfvo type="max" val="0"/>
        <color rgb="FF638EC6"/>
      </dataBar>
    </cfRule>
  </conditionalFormatting>
  <dataValidations count="2">
    <dataValidation type="list" errorStyle="information" allowBlank="1" showInputMessage="1" showErrorMessage="1" errorTitle="المكانPlace:" error="لم تختر العنوان من القائمة.&#10;" promptTitle="المكانPlace:" prompt="يرجى اختيار عنوان الورشة.&#10;شكراً..." sqref="L8">
      <formula1>$E$11:$E$25</formula1>
    </dataValidation>
    <dataValidation type="list" errorStyle="information" allowBlank="1" showInputMessage="1" showErrorMessage="1" errorTitle="اسم الحساب:" error="لم تختر اسم الحساب من القائمة.." promptTitle="اسم الحساب:" prompt="يرجى اختيار الاسم الذي تريد طبع فاتورته." sqref="H7:J7">
      <formula1>$D$11:$D$25</formula1>
    </dataValidation>
  </dataValidations>
  <printOptions horizontalCentered="1"/>
  <pageMargins left="0.19685039370078741" right="0.19685039370078741" top="0.19685039370078741" bottom="0.78740157480314965" header="0.19685039370078741" footer="0.39370078740157483"/>
  <pageSetup paperSize="9" scale="90" orientation="portrait" horizontalDpi="0" verticalDpi="0" r:id="rId1"/>
  <headerFooter>
    <oddFooter>&amp;L&amp;T
&amp;D&amp;C الصفحة&amp;P من&amp;N&amp;R&amp;"-,مائل"المحاسبة</oddFooter>
  </headerFooter>
  <drawing r:id="rId2"/>
  <legacyDrawing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9"/>
  <dimension ref="A1:L53"/>
  <sheetViews>
    <sheetView rightToLeft="1" workbookViewId="0">
      <pane ySplit="4" topLeftCell="A41" activePane="bottomLeft" state="frozen"/>
      <selection pane="bottomLeft" activeCell="G59" sqref="G59"/>
    </sheetView>
  </sheetViews>
  <sheetFormatPr defaultRowHeight="15"/>
  <cols>
    <col min="1" max="1" width="8.375" style="1" customWidth="1"/>
    <col min="2" max="2" width="14.625" style="1" customWidth="1"/>
    <col min="3" max="3" width="10.875" style="1" customWidth="1"/>
    <col min="4" max="4" width="13.375" style="1" customWidth="1"/>
    <col min="5" max="5" width="9.75" style="1" customWidth="1"/>
    <col min="6" max="6" width="12.75" style="1" customWidth="1"/>
    <col min="7" max="7" width="11.75" style="1" customWidth="1"/>
    <col min="8" max="8" width="13.375" style="1" customWidth="1"/>
    <col min="9" max="9" width="19.5" style="1" customWidth="1"/>
    <col min="10" max="10" width="10.25" style="1" customWidth="1"/>
    <col min="11" max="11" width="10.125" style="1" customWidth="1"/>
    <col min="12" max="12" width="11.25" style="1" customWidth="1"/>
    <col min="13" max="16384" width="9" style="1"/>
  </cols>
  <sheetData>
    <row r="1" spans="1:12" ht="27">
      <c r="A1" s="112" t="s">
        <v>77</v>
      </c>
      <c r="B1" s="112"/>
      <c r="C1" s="112"/>
      <c r="D1" s="112"/>
      <c r="E1" s="112" t="s">
        <v>78</v>
      </c>
      <c r="F1" s="112"/>
      <c r="G1" s="112"/>
      <c r="H1" s="112"/>
      <c r="I1" s="112"/>
      <c r="J1" s="112" t="s">
        <v>79</v>
      </c>
      <c r="K1" s="112"/>
      <c r="L1" s="112"/>
    </row>
    <row r="2" spans="1:12">
      <c r="A2" s="2" t="s">
        <v>38</v>
      </c>
      <c r="B2" s="2" t="s">
        <v>39</v>
      </c>
      <c r="C2" s="6" t="s">
        <v>2</v>
      </c>
      <c r="D2" s="2" t="s">
        <v>40</v>
      </c>
      <c r="E2" s="2" t="s">
        <v>1</v>
      </c>
      <c r="F2" s="2" t="s">
        <v>41</v>
      </c>
      <c r="G2" s="6" t="s">
        <v>2</v>
      </c>
      <c r="H2" s="2" t="s">
        <v>14</v>
      </c>
      <c r="I2" s="2" t="s">
        <v>42</v>
      </c>
      <c r="J2" s="2" t="s">
        <v>43</v>
      </c>
      <c r="K2" s="2" t="s">
        <v>44</v>
      </c>
      <c r="L2" s="2" t="s">
        <v>8</v>
      </c>
    </row>
    <row r="3" spans="1:12">
      <c r="A3" s="2">
        <v>1</v>
      </c>
      <c r="B3" s="2">
        <v>35000</v>
      </c>
      <c r="C3" s="6">
        <v>41538</v>
      </c>
      <c r="D3" s="2" t="s">
        <v>0</v>
      </c>
      <c r="E3" s="5">
        <v>1</v>
      </c>
      <c r="F3" s="5">
        <v>4000</v>
      </c>
      <c r="G3" s="7">
        <v>41540</v>
      </c>
      <c r="H3" s="5" t="s">
        <v>46</v>
      </c>
      <c r="I3" s="5" t="s">
        <v>33</v>
      </c>
      <c r="J3" s="2">
        <f>Table20[[#Totals],[المبلغ الوارد]]</f>
        <v>18089000</v>
      </c>
      <c r="K3" s="2">
        <f>Table19[[#Totals],[المبلغ المصروف]]</f>
        <v>18089000</v>
      </c>
      <c r="L3" s="2">
        <f>[المقبوض]-[المصروف]</f>
        <v>0</v>
      </c>
    </row>
    <row r="4" spans="1:12">
      <c r="A4" s="5">
        <v>2</v>
      </c>
      <c r="B4" s="5">
        <v>80000</v>
      </c>
      <c r="C4" s="7">
        <v>41540</v>
      </c>
      <c r="D4" s="5" t="s">
        <v>0</v>
      </c>
      <c r="E4" s="2">
        <v>2</v>
      </c>
      <c r="F4" s="2">
        <v>70000</v>
      </c>
      <c r="G4" s="6">
        <v>41541</v>
      </c>
      <c r="H4" s="2" t="s">
        <v>45</v>
      </c>
      <c r="I4" s="2" t="s">
        <v>52</v>
      </c>
      <c r="J4" s="5">
        <f>SUBTOTAL(109,J3)</f>
        <v>18089000</v>
      </c>
      <c r="K4" s="5">
        <f>SUBTOTAL(109,K3)</f>
        <v>18089000</v>
      </c>
      <c r="L4" s="5">
        <f>SUBTOTAL(109,L3)</f>
        <v>0</v>
      </c>
    </row>
    <row r="5" spans="1:12">
      <c r="A5" s="2">
        <v>3</v>
      </c>
      <c r="B5" s="5">
        <v>100000</v>
      </c>
      <c r="C5" s="7">
        <v>41542</v>
      </c>
      <c r="D5" s="5" t="s">
        <v>34</v>
      </c>
      <c r="E5" s="5">
        <v>3</v>
      </c>
      <c r="F5" s="5">
        <v>100000</v>
      </c>
      <c r="G5" s="7">
        <v>41542</v>
      </c>
      <c r="H5" s="5"/>
      <c r="I5" s="5" t="s">
        <v>31</v>
      </c>
    </row>
    <row r="6" spans="1:12">
      <c r="A6" s="5">
        <v>4</v>
      </c>
      <c r="B6" s="5">
        <v>5645000</v>
      </c>
      <c r="C6" s="7">
        <v>41544</v>
      </c>
      <c r="D6" s="5" t="s">
        <v>0</v>
      </c>
      <c r="E6" s="2">
        <v>4</v>
      </c>
      <c r="F6" s="5">
        <v>40000</v>
      </c>
      <c r="G6" s="7">
        <v>41544</v>
      </c>
      <c r="H6" s="5" t="s">
        <v>25</v>
      </c>
      <c r="I6" s="5" t="s">
        <v>33</v>
      </c>
    </row>
    <row r="7" spans="1:12">
      <c r="A7" s="2">
        <v>5</v>
      </c>
      <c r="B7" s="5">
        <v>150000</v>
      </c>
      <c r="C7" s="7">
        <v>41545</v>
      </c>
      <c r="D7" s="5" t="s">
        <v>59</v>
      </c>
      <c r="E7" s="5">
        <v>5</v>
      </c>
      <c r="F7" s="5">
        <v>60000</v>
      </c>
      <c r="G7" s="7">
        <v>41544</v>
      </c>
      <c r="H7" s="5" t="s">
        <v>25</v>
      </c>
      <c r="I7" s="5" t="s">
        <v>47</v>
      </c>
    </row>
    <row r="8" spans="1:12">
      <c r="A8" s="5">
        <v>6</v>
      </c>
      <c r="B8" s="5">
        <v>600000</v>
      </c>
      <c r="C8" s="7">
        <v>41545</v>
      </c>
      <c r="D8" s="5" t="s">
        <v>60</v>
      </c>
      <c r="E8" s="2">
        <v>6</v>
      </c>
      <c r="F8" s="5">
        <v>400000</v>
      </c>
      <c r="G8" s="7">
        <v>41544</v>
      </c>
      <c r="H8" s="5" t="s">
        <v>25</v>
      </c>
      <c r="I8" s="5" t="s">
        <v>48</v>
      </c>
    </row>
    <row r="9" spans="1:12">
      <c r="A9" s="2">
        <v>7</v>
      </c>
      <c r="B9" s="5">
        <v>2250000</v>
      </c>
      <c r="C9" s="7">
        <v>41546</v>
      </c>
      <c r="D9" s="5" t="s">
        <v>21</v>
      </c>
      <c r="E9" s="5">
        <v>7</v>
      </c>
      <c r="F9" s="5">
        <v>2500000</v>
      </c>
      <c r="G9" s="7">
        <v>41544</v>
      </c>
      <c r="H9" s="5" t="s">
        <v>25</v>
      </c>
      <c r="I9" s="5" t="s">
        <v>49</v>
      </c>
    </row>
    <row r="10" spans="1:12">
      <c r="A10" s="5">
        <v>8</v>
      </c>
      <c r="B10" s="5">
        <v>90000</v>
      </c>
      <c r="C10" s="7">
        <v>41546</v>
      </c>
      <c r="D10" s="5" t="s">
        <v>56</v>
      </c>
      <c r="E10" s="2">
        <v>8</v>
      </c>
      <c r="F10" s="5">
        <v>25000</v>
      </c>
      <c r="G10" s="7">
        <v>41544</v>
      </c>
      <c r="H10" s="5" t="s">
        <v>50</v>
      </c>
      <c r="I10" s="5" t="s">
        <v>51</v>
      </c>
    </row>
    <row r="11" spans="1:12">
      <c r="A11" s="2">
        <v>9</v>
      </c>
      <c r="B11" s="5">
        <v>1950000</v>
      </c>
      <c r="C11" s="7">
        <v>41547</v>
      </c>
      <c r="D11" s="5" t="s">
        <v>18</v>
      </c>
      <c r="E11" s="5">
        <v>9</v>
      </c>
      <c r="F11" s="5">
        <v>1500000</v>
      </c>
      <c r="G11" s="7">
        <v>41544</v>
      </c>
      <c r="H11" s="5" t="s">
        <v>25</v>
      </c>
      <c r="I11" s="5" t="s">
        <v>53</v>
      </c>
    </row>
    <row r="12" spans="1:12">
      <c r="A12" s="5">
        <v>10</v>
      </c>
      <c r="B12" s="5">
        <v>300000</v>
      </c>
      <c r="C12" s="7">
        <v>41547</v>
      </c>
      <c r="D12" s="5" t="s">
        <v>35</v>
      </c>
      <c r="E12" s="2">
        <v>10</v>
      </c>
      <c r="F12" s="8">
        <v>300000</v>
      </c>
      <c r="G12" s="9">
        <v>41544</v>
      </c>
      <c r="H12" s="8" t="s">
        <v>25</v>
      </c>
      <c r="I12" s="8" t="s">
        <v>24</v>
      </c>
    </row>
    <row r="13" spans="1:12">
      <c r="A13" s="2">
        <v>11</v>
      </c>
      <c r="B13" s="8">
        <v>1250000</v>
      </c>
      <c r="C13" s="9">
        <v>41548</v>
      </c>
      <c r="D13" s="8" t="s">
        <v>74</v>
      </c>
      <c r="E13" s="5">
        <v>11</v>
      </c>
      <c r="F13" s="5">
        <v>500</v>
      </c>
      <c r="G13" s="7">
        <v>41545</v>
      </c>
      <c r="H13" s="5" t="s">
        <v>57</v>
      </c>
      <c r="I13" s="5" t="s">
        <v>58</v>
      </c>
    </row>
    <row r="14" spans="1:12">
      <c r="A14" s="5">
        <v>12</v>
      </c>
      <c r="B14" s="8">
        <v>64000</v>
      </c>
      <c r="C14" s="9">
        <v>41548</v>
      </c>
      <c r="D14" s="5" t="s">
        <v>88</v>
      </c>
      <c r="E14" s="2">
        <v>12</v>
      </c>
      <c r="F14" s="8">
        <v>25000</v>
      </c>
      <c r="G14" s="9">
        <v>41545</v>
      </c>
      <c r="H14" s="8" t="s">
        <v>50</v>
      </c>
      <c r="I14" s="8" t="s">
        <v>22</v>
      </c>
    </row>
    <row r="15" spans="1:12">
      <c r="A15" s="2">
        <v>13</v>
      </c>
      <c r="B15" s="5">
        <v>560000</v>
      </c>
      <c r="C15" s="7">
        <v>41548</v>
      </c>
      <c r="D15" s="5" t="s">
        <v>87</v>
      </c>
      <c r="E15" s="5">
        <v>13</v>
      </c>
      <c r="F15" s="5">
        <v>300000</v>
      </c>
      <c r="G15" s="7">
        <v>41545</v>
      </c>
      <c r="H15" s="5" t="s">
        <v>25</v>
      </c>
      <c r="I15" s="5" t="s">
        <v>61</v>
      </c>
    </row>
    <row r="16" spans="1:12">
      <c r="A16" s="5">
        <v>14</v>
      </c>
      <c r="B16" s="5">
        <v>1600000</v>
      </c>
      <c r="C16" s="7">
        <v>41548</v>
      </c>
      <c r="D16" s="5" t="s">
        <v>89</v>
      </c>
      <c r="E16" s="2">
        <v>14</v>
      </c>
      <c r="F16" s="5">
        <v>150000</v>
      </c>
      <c r="G16" s="7">
        <v>41545</v>
      </c>
      <c r="H16" s="5" t="s">
        <v>25</v>
      </c>
      <c r="I16" s="5" t="s">
        <v>29</v>
      </c>
    </row>
    <row r="17" spans="1:9">
      <c r="A17" s="2">
        <v>15</v>
      </c>
      <c r="B17" s="5">
        <v>600000</v>
      </c>
      <c r="C17" s="7">
        <v>41549</v>
      </c>
      <c r="D17" s="5" t="s">
        <v>93</v>
      </c>
      <c r="E17" s="5">
        <v>15</v>
      </c>
      <c r="F17" s="5">
        <v>750000</v>
      </c>
      <c r="G17" s="7">
        <v>41546</v>
      </c>
      <c r="H17" s="5" t="s">
        <v>15</v>
      </c>
      <c r="I17" s="5" t="s">
        <v>62</v>
      </c>
    </row>
    <row r="18" spans="1:9">
      <c r="A18" s="5">
        <v>16</v>
      </c>
      <c r="B18" s="8">
        <v>1150000</v>
      </c>
      <c r="C18" s="9">
        <v>41549</v>
      </c>
      <c r="D18" s="5" t="s">
        <v>0</v>
      </c>
      <c r="E18" s="2">
        <v>16</v>
      </c>
      <c r="F18" s="5">
        <v>150000</v>
      </c>
      <c r="G18" s="7">
        <v>41546</v>
      </c>
      <c r="H18" s="5" t="s">
        <v>55</v>
      </c>
      <c r="I18" s="5" t="s">
        <v>20</v>
      </c>
    </row>
    <row r="19" spans="1:9">
      <c r="A19" s="2">
        <v>17</v>
      </c>
      <c r="B19" s="5">
        <v>1000000</v>
      </c>
      <c r="C19" s="7">
        <v>41549</v>
      </c>
      <c r="D19" s="5" t="s">
        <v>91</v>
      </c>
      <c r="E19" s="5">
        <v>17</v>
      </c>
      <c r="F19" s="8">
        <v>300000</v>
      </c>
      <c r="G19" s="9">
        <v>41546</v>
      </c>
      <c r="H19" s="8" t="s">
        <v>67</v>
      </c>
      <c r="I19" s="8" t="s">
        <v>65</v>
      </c>
    </row>
    <row r="20" spans="1:9">
      <c r="A20" s="5">
        <v>18</v>
      </c>
      <c r="B20" s="5">
        <v>50000</v>
      </c>
      <c r="C20" s="7">
        <v>41549</v>
      </c>
      <c r="D20" s="5" t="s">
        <v>64</v>
      </c>
      <c r="E20" s="2">
        <v>18</v>
      </c>
      <c r="F20" s="8">
        <v>5000</v>
      </c>
      <c r="G20" s="9">
        <v>41546</v>
      </c>
      <c r="H20" s="8" t="s">
        <v>27</v>
      </c>
      <c r="I20" s="8" t="s">
        <v>69</v>
      </c>
    </row>
    <row r="21" spans="1:9">
      <c r="A21" s="2">
        <v>19</v>
      </c>
      <c r="B21" s="5">
        <v>100000</v>
      </c>
      <c r="C21" s="7">
        <v>41549</v>
      </c>
      <c r="D21" s="5" t="s">
        <v>101</v>
      </c>
      <c r="E21" s="5">
        <v>19</v>
      </c>
      <c r="F21" s="8">
        <v>400000</v>
      </c>
      <c r="G21" s="9">
        <v>41546</v>
      </c>
      <c r="H21" s="8" t="s">
        <v>25</v>
      </c>
      <c r="I21" s="8" t="s">
        <v>66</v>
      </c>
    </row>
    <row r="22" spans="1:9">
      <c r="A22" s="5">
        <v>20</v>
      </c>
      <c r="B22" s="8">
        <v>400000</v>
      </c>
      <c r="C22" s="9">
        <v>41549</v>
      </c>
      <c r="D22" s="8" t="s">
        <v>23</v>
      </c>
      <c r="E22" s="2">
        <v>20</v>
      </c>
      <c r="F22" s="8">
        <v>10000</v>
      </c>
      <c r="G22" s="9">
        <v>41546</v>
      </c>
      <c r="H22" s="5" t="s">
        <v>25</v>
      </c>
      <c r="I22" s="5" t="s">
        <v>70</v>
      </c>
    </row>
    <row r="23" spans="1:9">
      <c r="A23" s="2">
        <v>21</v>
      </c>
      <c r="B23" s="8">
        <v>75000</v>
      </c>
      <c r="C23" s="9">
        <v>41549</v>
      </c>
      <c r="D23" s="8" t="s">
        <v>63</v>
      </c>
      <c r="E23" s="5">
        <v>21</v>
      </c>
      <c r="F23" s="8">
        <v>300000</v>
      </c>
      <c r="G23" s="9">
        <v>41546</v>
      </c>
      <c r="H23" s="5" t="s">
        <v>25</v>
      </c>
      <c r="I23" s="5" t="s">
        <v>68</v>
      </c>
    </row>
    <row r="24" spans="1:9">
      <c r="A24" s="5">
        <v>22</v>
      </c>
      <c r="B24" s="8">
        <v>40000</v>
      </c>
      <c r="C24" s="9">
        <v>41549</v>
      </c>
      <c r="D24" s="8" t="s">
        <v>104</v>
      </c>
      <c r="E24" s="2">
        <v>22</v>
      </c>
      <c r="F24" s="2">
        <v>10000</v>
      </c>
      <c r="G24" s="6">
        <v>41547</v>
      </c>
      <c r="H24" s="2" t="s">
        <v>71</v>
      </c>
      <c r="I24" s="5" t="s">
        <v>31</v>
      </c>
    </row>
    <row r="25" spans="1:9">
      <c r="A25" s="5"/>
      <c r="B25" s="5">
        <f>SUBTOTAL(109,[المبلغ الوارد])</f>
        <v>18089000</v>
      </c>
      <c r="C25" s="7"/>
      <c r="D25" s="5"/>
      <c r="E25" s="5">
        <v>23</v>
      </c>
      <c r="F25" s="2">
        <v>25000</v>
      </c>
      <c r="G25" s="6">
        <v>41547</v>
      </c>
      <c r="H25" s="2" t="s">
        <v>26</v>
      </c>
      <c r="I25" s="5" t="s">
        <v>62</v>
      </c>
    </row>
    <row r="26" spans="1:9">
      <c r="E26" s="2">
        <v>24</v>
      </c>
      <c r="F26" s="2">
        <v>82000</v>
      </c>
      <c r="G26" s="6">
        <v>41547</v>
      </c>
      <c r="H26" s="2" t="s">
        <v>73</v>
      </c>
      <c r="I26" s="5" t="s">
        <v>31</v>
      </c>
    </row>
    <row r="27" spans="1:9">
      <c r="E27" s="5">
        <v>25</v>
      </c>
      <c r="F27" s="2">
        <v>350000</v>
      </c>
      <c r="G27" s="6">
        <v>41547</v>
      </c>
      <c r="H27" s="2" t="s">
        <v>25</v>
      </c>
      <c r="I27" s="5" t="s">
        <v>72</v>
      </c>
    </row>
    <row r="28" spans="1:9">
      <c r="E28" s="2">
        <v>26</v>
      </c>
      <c r="F28" s="5">
        <v>500000</v>
      </c>
      <c r="G28" s="7">
        <v>41547</v>
      </c>
      <c r="H28" s="5" t="s">
        <v>75</v>
      </c>
      <c r="I28" s="5" t="s">
        <v>74</v>
      </c>
    </row>
    <row r="29" spans="1:9">
      <c r="E29" s="5">
        <v>27</v>
      </c>
      <c r="F29" s="5">
        <v>100000</v>
      </c>
      <c r="G29" s="7">
        <v>41547</v>
      </c>
      <c r="H29" s="5" t="s">
        <v>76</v>
      </c>
      <c r="I29" s="5" t="s">
        <v>28</v>
      </c>
    </row>
    <row r="30" spans="1:9">
      <c r="E30" s="2">
        <v>28</v>
      </c>
      <c r="F30" s="5">
        <v>20000</v>
      </c>
      <c r="G30" s="7">
        <v>41547</v>
      </c>
      <c r="H30" s="5" t="s">
        <v>80</v>
      </c>
      <c r="I30" s="5" t="s">
        <v>24</v>
      </c>
    </row>
    <row r="31" spans="1:9">
      <c r="E31" s="5">
        <v>29</v>
      </c>
      <c r="F31" s="5">
        <v>300000</v>
      </c>
      <c r="G31" s="7">
        <v>41547</v>
      </c>
      <c r="H31" s="5" t="s">
        <v>25</v>
      </c>
      <c r="I31" s="5" t="s">
        <v>62</v>
      </c>
    </row>
    <row r="32" spans="1:9">
      <c r="E32" s="2">
        <v>30</v>
      </c>
      <c r="F32" s="8">
        <v>8000</v>
      </c>
      <c r="G32" s="9">
        <v>41548</v>
      </c>
      <c r="H32" s="5" t="s">
        <v>3</v>
      </c>
      <c r="I32" s="8" t="s">
        <v>30</v>
      </c>
    </row>
    <row r="33" spans="5:9">
      <c r="E33" s="5">
        <v>31</v>
      </c>
      <c r="F33" s="8">
        <v>40000</v>
      </c>
      <c r="G33" s="9">
        <v>41548</v>
      </c>
      <c r="H33" s="8" t="s">
        <v>26</v>
      </c>
      <c r="I33" s="8" t="s">
        <v>62</v>
      </c>
    </row>
    <row r="34" spans="5:9">
      <c r="E34" s="2">
        <v>32</v>
      </c>
      <c r="F34" s="5">
        <v>1000000</v>
      </c>
      <c r="G34" s="7">
        <v>41548</v>
      </c>
      <c r="H34" s="5" t="s">
        <v>81</v>
      </c>
      <c r="I34" s="5" t="s">
        <v>82</v>
      </c>
    </row>
    <row r="35" spans="5:9">
      <c r="E35" s="5">
        <v>33</v>
      </c>
      <c r="F35" s="5">
        <v>40000</v>
      </c>
      <c r="G35" s="7">
        <v>41548</v>
      </c>
      <c r="H35" s="5" t="s">
        <v>27</v>
      </c>
      <c r="I35" s="5" t="s">
        <v>83</v>
      </c>
    </row>
    <row r="36" spans="5:9">
      <c r="E36" s="2">
        <v>34</v>
      </c>
      <c r="F36" s="5">
        <v>100000</v>
      </c>
      <c r="G36" s="7">
        <v>41548</v>
      </c>
      <c r="H36" s="5" t="s">
        <v>15</v>
      </c>
      <c r="I36" s="5" t="s">
        <v>84</v>
      </c>
    </row>
    <row r="37" spans="5:9">
      <c r="E37" s="5">
        <v>35</v>
      </c>
      <c r="F37" s="8">
        <v>50000</v>
      </c>
      <c r="G37" s="9">
        <v>41548</v>
      </c>
      <c r="H37" s="2" t="s">
        <v>85</v>
      </c>
      <c r="I37" s="8" t="s">
        <v>49</v>
      </c>
    </row>
    <row r="38" spans="5:9">
      <c r="E38" s="2">
        <v>36</v>
      </c>
      <c r="F38" s="8">
        <v>5000</v>
      </c>
      <c r="G38" s="9">
        <v>41548</v>
      </c>
      <c r="H38" s="8" t="s">
        <v>86</v>
      </c>
      <c r="I38" s="8" t="s">
        <v>49</v>
      </c>
    </row>
    <row r="39" spans="5:9">
      <c r="E39" s="5">
        <v>37</v>
      </c>
      <c r="F39" s="5">
        <v>43000</v>
      </c>
      <c r="G39" s="7">
        <v>41548</v>
      </c>
      <c r="H39" s="5" t="s">
        <v>98</v>
      </c>
      <c r="I39" s="5" t="s">
        <v>97</v>
      </c>
    </row>
    <row r="40" spans="5:9">
      <c r="E40" s="2">
        <v>38</v>
      </c>
      <c r="F40" s="5">
        <v>400000</v>
      </c>
      <c r="G40" s="7">
        <v>41548</v>
      </c>
      <c r="H40" s="5" t="s">
        <v>99</v>
      </c>
      <c r="I40" s="5" t="s">
        <v>90</v>
      </c>
    </row>
    <row r="41" spans="5:9">
      <c r="E41" s="5">
        <v>39</v>
      </c>
      <c r="F41" s="5">
        <v>200000</v>
      </c>
      <c r="G41" s="7">
        <v>41548</v>
      </c>
      <c r="H41" s="5" t="s">
        <v>25</v>
      </c>
      <c r="I41" s="5" t="s">
        <v>37</v>
      </c>
    </row>
    <row r="42" spans="5:9">
      <c r="E42" s="2">
        <v>40</v>
      </c>
      <c r="F42" s="2">
        <v>1500000</v>
      </c>
      <c r="G42" s="6">
        <v>41548</v>
      </c>
      <c r="H42" s="2" t="s">
        <v>100</v>
      </c>
      <c r="I42" s="2" t="s">
        <v>31</v>
      </c>
    </row>
    <row r="43" spans="5:9">
      <c r="E43" s="5">
        <v>41</v>
      </c>
      <c r="F43" s="5">
        <v>450000</v>
      </c>
      <c r="G43" s="7">
        <v>41548</v>
      </c>
      <c r="H43" s="5" t="s">
        <v>105</v>
      </c>
      <c r="I43" s="5" t="s">
        <v>31</v>
      </c>
    </row>
    <row r="44" spans="5:9">
      <c r="E44" s="2">
        <v>42</v>
      </c>
      <c r="F44" s="5">
        <v>300000</v>
      </c>
      <c r="G44" s="7">
        <v>41549</v>
      </c>
      <c r="H44" s="5" t="s">
        <v>25</v>
      </c>
      <c r="I44" s="5" t="s">
        <v>61</v>
      </c>
    </row>
    <row r="45" spans="5:9">
      <c r="E45" s="5">
        <v>43</v>
      </c>
      <c r="F45" s="8">
        <v>36000</v>
      </c>
      <c r="G45" s="9">
        <v>41549</v>
      </c>
      <c r="H45" s="8" t="s">
        <v>15</v>
      </c>
      <c r="I45" s="8" t="s">
        <v>62</v>
      </c>
    </row>
    <row r="46" spans="5:9">
      <c r="E46" s="2">
        <v>44</v>
      </c>
      <c r="F46" s="5">
        <v>50000</v>
      </c>
      <c r="G46" s="7">
        <v>41549</v>
      </c>
      <c r="H46" s="5" t="s">
        <v>4</v>
      </c>
      <c r="I46" s="5" t="s">
        <v>94</v>
      </c>
    </row>
    <row r="47" spans="5:9">
      <c r="E47" s="5">
        <v>45</v>
      </c>
      <c r="F47" s="5">
        <v>450000</v>
      </c>
      <c r="G47" s="7">
        <v>41549</v>
      </c>
      <c r="H47" s="5" t="s">
        <v>95</v>
      </c>
      <c r="I47" s="5" t="s">
        <v>96</v>
      </c>
    </row>
    <row r="48" spans="5:9">
      <c r="E48" s="2">
        <v>46</v>
      </c>
      <c r="F48" s="5">
        <v>300000</v>
      </c>
      <c r="G48" s="7">
        <v>41549</v>
      </c>
      <c r="H48" s="5" t="s">
        <v>92</v>
      </c>
      <c r="I48" s="5" t="s">
        <v>54</v>
      </c>
    </row>
    <row r="49" spans="5:9">
      <c r="E49" s="5">
        <v>47</v>
      </c>
      <c r="F49" s="5">
        <v>550000</v>
      </c>
      <c r="G49" s="7">
        <v>41549</v>
      </c>
      <c r="H49" s="5" t="s">
        <v>12</v>
      </c>
      <c r="I49" s="5" t="s">
        <v>24</v>
      </c>
    </row>
    <row r="50" spans="5:9">
      <c r="E50" s="2">
        <v>48</v>
      </c>
      <c r="F50" s="2">
        <v>750000</v>
      </c>
      <c r="G50" s="6">
        <v>41549</v>
      </c>
      <c r="H50" s="2" t="s">
        <v>103</v>
      </c>
      <c r="I50" s="2" t="s">
        <v>102</v>
      </c>
    </row>
    <row r="51" spans="5:9">
      <c r="E51" s="5">
        <v>49</v>
      </c>
      <c r="F51" s="2">
        <v>120000</v>
      </c>
      <c r="G51" s="6">
        <v>41549</v>
      </c>
      <c r="H51" s="2"/>
      <c r="I51" s="2" t="s">
        <v>31</v>
      </c>
    </row>
    <row r="52" spans="5:9">
      <c r="E52" s="5">
        <v>50</v>
      </c>
      <c r="F52" s="5">
        <v>2920500</v>
      </c>
      <c r="G52" s="7">
        <v>41550</v>
      </c>
      <c r="H52" s="5" t="s">
        <v>106</v>
      </c>
      <c r="I52" s="5" t="s">
        <v>31</v>
      </c>
    </row>
    <row r="53" spans="5:9">
      <c r="E53" s="5"/>
      <c r="F53" s="5">
        <f>SUBTOTAL(109,[المبلغ المصروف])</f>
        <v>18089000</v>
      </c>
      <c r="G53" s="7"/>
      <c r="H53" s="2"/>
      <c r="I53" s="5"/>
    </row>
  </sheetData>
  <dataConsolidate/>
  <mergeCells count="3">
    <mergeCell ref="A1:D1"/>
    <mergeCell ref="E1:I1"/>
    <mergeCell ref="J1:L1"/>
  </mergeCells>
  <pageMargins left="0.7" right="0.7" top="0.75" bottom="0.75" header="0.3" footer="0.3"/>
  <pageSetup orientation="portrait" horizontalDpi="0" verticalDpi="0" r:id="rId1"/>
  <ignoredErrors>
    <ignoredError sqref="J3" calculatedColumn="1"/>
  </ignoredErrors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8</vt:i4>
      </vt:variant>
    </vt:vector>
  </HeadingPairs>
  <TitlesOfParts>
    <vt:vector size="10" baseType="lpstr">
      <vt:lpstr>اليومية</vt:lpstr>
      <vt:lpstr>مصاريف المكتب</vt:lpstr>
      <vt:lpstr>اليومية!Print_Area</vt:lpstr>
      <vt:lpstr>اليومية!Print_Titles</vt:lpstr>
      <vt:lpstr>الاسم</vt:lpstr>
      <vt:lpstr>الفرق</vt:lpstr>
      <vt:lpstr>المجموع</vt:lpstr>
      <vt:lpstr>دفع</vt:lpstr>
      <vt:lpstr>شغل</vt:lpstr>
      <vt:lpstr>وليد_الداهوك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مصلحة حمود للتجارة والبناء</dc:creator>
  <cp:lastModifiedBy>المحاسب أبو يوسف</cp:lastModifiedBy>
  <cp:lastPrinted>2015-05-11T09:57:41Z</cp:lastPrinted>
  <dcterms:created xsi:type="dcterms:W3CDTF">2013-09-17T10:50:32Z</dcterms:created>
  <dcterms:modified xsi:type="dcterms:W3CDTF">2015-05-11T10:59:52Z</dcterms:modified>
  <dc:language>العربية</dc:language>
</cp:coreProperties>
</file>